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5320" windowHeight="11760"/>
  </bookViews>
  <sheets>
    <sheet name="ДС_тарифы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ДС_тарифы!$5:$6</definedName>
    <definedName name="_xlnm.Print_Area" localSheetId="0">ДС_тарифы!$A$1:$I$164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70" i="1" l="1"/>
  <c r="E71" i="1"/>
  <c r="E69" i="1"/>
  <c r="E78" i="1" l="1"/>
  <c r="E77" i="1"/>
  <c r="E76" i="1"/>
  <c r="E75" i="1"/>
  <c r="E74" i="1"/>
  <c r="E28" i="1"/>
  <c r="E27" i="1"/>
  <c r="E153" i="1" l="1"/>
  <c r="F153" i="1"/>
  <c r="G153" i="1"/>
  <c r="C153" i="1"/>
  <c r="E128" i="1"/>
  <c r="F128" i="1"/>
  <c r="G128" i="1"/>
  <c r="C128" i="1"/>
  <c r="E47" i="1"/>
  <c r="F47" i="1"/>
  <c r="G47" i="1"/>
  <c r="C47" i="1"/>
  <c r="H47" i="1" l="1"/>
  <c r="I47" i="1" s="1"/>
  <c r="H128" i="1"/>
  <c r="I128" i="1" s="1"/>
  <c r="H153" i="1"/>
  <c r="I153" i="1" s="1"/>
  <c r="G162" i="1" l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2" i="1"/>
  <c r="F152" i="1"/>
  <c r="G151" i="1"/>
  <c r="F151" i="1"/>
  <c r="G150" i="1"/>
  <c r="F150" i="1"/>
  <c r="G149" i="1"/>
  <c r="F149" i="1"/>
  <c r="G147" i="1"/>
  <c r="F147" i="1"/>
  <c r="G146" i="1"/>
  <c r="F146" i="1"/>
  <c r="G145" i="1"/>
  <c r="F145" i="1"/>
  <c r="G144" i="1"/>
  <c r="F144" i="1"/>
  <c r="G142" i="1"/>
  <c r="F142" i="1"/>
  <c r="G141" i="1"/>
  <c r="F141" i="1"/>
  <c r="G140" i="1"/>
  <c r="F140" i="1"/>
  <c r="G138" i="1"/>
  <c r="F138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7" i="1"/>
  <c r="F127" i="1"/>
  <c r="G126" i="1"/>
  <c r="F126" i="1"/>
  <c r="G125" i="1"/>
  <c r="F125" i="1"/>
  <c r="G124" i="1"/>
  <c r="F124" i="1"/>
  <c r="G123" i="1"/>
  <c r="F123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4" i="1"/>
  <c r="F114" i="1"/>
  <c r="G113" i="1"/>
  <c r="F113" i="1"/>
  <c r="G112" i="1"/>
  <c r="F112" i="1"/>
  <c r="G111" i="1"/>
  <c r="F111" i="1"/>
  <c r="G109" i="1"/>
  <c r="F109" i="1"/>
  <c r="G107" i="1"/>
  <c r="F107" i="1"/>
  <c r="G105" i="1"/>
  <c r="F105" i="1"/>
  <c r="G103" i="1"/>
  <c r="F103" i="1"/>
  <c r="G102" i="1"/>
  <c r="F102" i="1"/>
  <c r="G101" i="1"/>
  <c r="F101" i="1"/>
  <c r="G99" i="1"/>
  <c r="F99" i="1"/>
  <c r="G97" i="1"/>
  <c r="F97" i="1"/>
  <c r="G95" i="1"/>
  <c r="F95" i="1"/>
  <c r="G94" i="1"/>
  <c r="F94" i="1"/>
  <c r="G92" i="1"/>
  <c r="F92" i="1"/>
  <c r="G91" i="1"/>
  <c r="F91" i="1"/>
  <c r="G90" i="1"/>
  <c r="F90" i="1"/>
  <c r="G89" i="1"/>
  <c r="F89" i="1"/>
  <c r="G88" i="1"/>
  <c r="F88" i="1"/>
  <c r="G87" i="1"/>
  <c r="F87" i="1"/>
  <c r="G85" i="1"/>
  <c r="F85" i="1"/>
  <c r="G84" i="1"/>
  <c r="F84" i="1"/>
  <c r="G83" i="1"/>
  <c r="F83" i="1"/>
  <c r="G82" i="1"/>
  <c r="F82" i="1"/>
  <c r="G81" i="1"/>
  <c r="F81" i="1"/>
  <c r="G80" i="1"/>
  <c r="F80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6" i="1"/>
  <c r="F66" i="1"/>
  <c r="G65" i="1"/>
  <c r="F65" i="1"/>
  <c r="G64" i="1"/>
  <c r="F64" i="1"/>
  <c r="G63" i="1"/>
  <c r="F63" i="1"/>
  <c r="G61" i="1"/>
  <c r="F61" i="1"/>
  <c r="G59" i="1"/>
  <c r="F59" i="1"/>
  <c r="G58" i="1"/>
  <c r="F58" i="1"/>
  <c r="G56" i="1"/>
  <c r="F56" i="1"/>
  <c r="G55" i="1"/>
  <c r="F55" i="1"/>
  <c r="G53" i="1"/>
  <c r="F53" i="1"/>
  <c r="G52" i="1"/>
  <c r="F52" i="1"/>
  <c r="G50" i="1"/>
  <c r="F50" i="1"/>
  <c r="G49" i="1"/>
  <c r="F49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6" i="1"/>
  <c r="F36" i="1"/>
  <c r="G35" i="1"/>
  <c r="F35" i="1"/>
  <c r="G33" i="1"/>
  <c r="F33" i="1"/>
  <c r="G31" i="1"/>
  <c r="F31" i="1"/>
  <c r="G30" i="1"/>
  <c r="F30" i="1"/>
  <c r="G28" i="1"/>
  <c r="F28" i="1"/>
  <c r="G27" i="1"/>
  <c r="F27" i="1"/>
  <c r="G26" i="1"/>
  <c r="F26" i="1"/>
  <c r="G24" i="1"/>
  <c r="F24" i="1"/>
  <c r="G22" i="1"/>
  <c r="F22" i="1"/>
  <c r="G20" i="1"/>
  <c r="F20" i="1"/>
  <c r="G18" i="1"/>
  <c r="F18" i="1"/>
  <c r="G16" i="1"/>
  <c r="F16" i="1"/>
  <c r="G14" i="1"/>
  <c r="F14" i="1"/>
  <c r="G13" i="1"/>
  <c r="F13" i="1"/>
  <c r="G12" i="1"/>
  <c r="F12" i="1"/>
  <c r="H12" i="1"/>
  <c r="G11" i="1"/>
  <c r="F11" i="1"/>
  <c r="G10" i="1"/>
  <c r="F10" i="1"/>
  <c r="G9" i="1"/>
  <c r="F9" i="1"/>
  <c r="E162" i="1" l="1"/>
  <c r="H162" i="1" s="1"/>
  <c r="E160" i="1"/>
  <c r="H160" i="1" s="1"/>
  <c r="E158" i="1"/>
  <c r="H158" i="1" s="1"/>
  <c r="E156" i="1"/>
  <c r="H156" i="1" s="1"/>
  <c r="E152" i="1"/>
  <c r="H152" i="1" s="1"/>
  <c r="E150" i="1"/>
  <c r="H150" i="1" s="1"/>
  <c r="E147" i="1"/>
  <c r="H147" i="1" s="1"/>
  <c r="E145" i="1"/>
  <c r="H145" i="1" s="1"/>
  <c r="E142" i="1"/>
  <c r="H142" i="1" s="1"/>
  <c r="E140" i="1"/>
  <c r="H140" i="1" s="1"/>
  <c r="E136" i="1"/>
  <c r="H136" i="1" s="1"/>
  <c r="E134" i="1"/>
  <c r="H134" i="1" s="1"/>
  <c r="E132" i="1"/>
  <c r="H132" i="1" s="1"/>
  <c r="E130" i="1"/>
  <c r="H130" i="1" s="1"/>
  <c r="E161" i="1"/>
  <c r="H161" i="1" s="1"/>
  <c r="E159" i="1"/>
  <c r="H159" i="1" s="1"/>
  <c r="E157" i="1"/>
  <c r="H157" i="1" s="1"/>
  <c r="E155" i="1"/>
  <c r="H155" i="1" s="1"/>
  <c r="E151" i="1"/>
  <c r="H151" i="1" s="1"/>
  <c r="E149" i="1"/>
  <c r="H149" i="1" s="1"/>
  <c r="E146" i="1"/>
  <c r="H146" i="1" s="1"/>
  <c r="E144" i="1"/>
  <c r="H144" i="1" s="1"/>
  <c r="E141" i="1"/>
  <c r="H141" i="1" s="1"/>
  <c r="E138" i="1"/>
  <c r="H138" i="1" s="1"/>
  <c r="E135" i="1"/>
  <c r="H135" i="1" s="1"/>
  <c r="E133" i="1"/>
  <c r="H133" i="1" s="1"/>
  <c r="E131" i="1"/>
  <c r="H131" i="1" s="1"/>
  <c r="E127" i="1"/>
  <c r="H127" i="1" s="1"/>
  <c r="E126" i="1"/>
  <c r="H126" i="1" s="1"/>
  <c r="E125" i="1"/>
  <c r="H125" i="1" s="1"/>
  <c r="E124" i="1"/>
  <c r="H124" i="1" s="1"/>
  <c r="E123" i="1"/>
  <c r="H123" i="1" s="1"/>
  <c r="E121" i="1"/>
  <c r="H121" i="1" s="1"/>
  <c r="E120" i="1"/>
  <c r="H120" i="1" s="1"/>
  <c r="E119" i="1"/>
  <c r="H119" i="1" s="1"/>
  <c r="E118" i="1"/>
  <c r="H118" i="1" s="1"/>
  <c r="E117" i="1"/>
  <c r="H117" i="1" s="1"/>
  <c r="E116" i="1"/>
  <c r="H116" i="1" s="1"/>
  <c r="E114" i="1"/>
  <c r="H114" i="1" s="1"/>
  <c r="E113" i="1"/>
  <c r="H113" i="1" s="1"/>
  <c r="E112" i="1"/>
  <c r="H112" i="1" s="1"/>
  <c r="E111" i="1"/>
  <c r="H111" i="1" s="1"/>
  <c r="E109" i="1"/>
  <c r="H109" i="1" s="1"/>
  <c r="E107" i="1"/>
  <c r="H107" i="1" s="1"/>
  <c r="E105" i="1"/>
  <c r="H105" i="1" s="1"/>
  <c r="E103" i="1"/>
  <c r="H103" i="1" s="1"/>
  <c r="E102" i="1"/>
  <c r="H102" i="1" s="1"/>
  <c r="E101" i="1"/>
  <c r="H101" i="1" s="1"/>
  <c r="E99" i="1"/>
  <c r="H99" i="1" s="1"/>
  <c r="E97" i="1"/>
  <c r="H97" i="1" s="1"/>
  <c r="E95" i="1"/>
  <c r="H95" i="1" s="1"/>
  <c r="E94" i="1"/>
  <c r="H94" i="1" s="1"/>
  <c r="E92" i="1"/>
  <c r="H92" i="1" s="1"/>
  <c r="E91" i="1"/>
  <c r="H91" i="1" s="1"/>
  <c r="E90" i="1"/>
  <c r="H90" i="1" s="1"/>
  <c r="E89" i="1"/>
  <c r="H89" i="1" s="1"/>
  <c r="E88" i="1"/>
  <c r="H88" i="1" s="1"/>
  <c r="E87" i="1"/>
  <c r="H87" i="1" s="1"/>
  <c r="E85" i="1"/>
  <c r="H85" i="1" s="1"/>
  <c r="E84" i="1"/>
  <c r="H84" i="1" s="1"/>
  <c r="E83" i="1"/>
  <c r="H83" i="1" s="1"/>
  <c r="E82" i="1"/>
  <c r="H82" i="1" s="1"/>
  <c r="E81" i="1"/>
  <c r="H81" i="1" s="1"/>
  <c r="E80" i="1"/>
  <c r="H80" i="1" s="1"/>
  <c r="H78" i="1"/>
  <c r="H77" i="1"/>
  <c r="H76" i="1"/>
  <c r="H75" i="1"/>
  <c r="H74" i="1"/>
  <c r="E73" i="1"/>
  <c r="H73" i="1" s="1"/>
  <c r="E72" i="1"/>
  <c r="H72" i="1" s="1"/>
  <c r="H71" i="1"/>
  <c r="H70" i="1"/>
  <c r="H69" i="1"/>
  <c r="H68" i="1"/>
  <c r="E66" i="1"/>
  <c r="H66" i="1" s="1"/>
  <c r="E65" i="1"/>
  <c r="H65" i="1" s="1"/>
  <c r="E64" i="1"/>
  <c r="H64" i="1" s="1"/>
  <c r="E63" i="1"/>
  <c r="H63" i="1" s="1"/>
  <c r="E61" i="1"/>
  <c r="H61" i="1" s="1"/>
  <c r="E59" i="1"/>
  <c r="H59" i="1" s="1"/>
  <c r="E58" i="1"/>
  <c r="H58" i="1" s="1"/>
  <c r="E56" i="1"/>
  <c r="H56" i="1" s="1"/>
  <c r="E55" i="1"/>
  <c r="H55" i="1" s="1"/>
  <c r="E53" i="1"/>
  <c r="H53" i="1" s="1"/>
  <c r="E52" i="1"/>
  <c r="H52" i="1" s="1"/>
  <c r="E50" i="1"/>
  <c r="H50" i="1" s="1"/>
  <c r="E49" i="1"/>
  <c r="H49" i="1" s="1"/>
  <c r="E46" i="1"/>
  <c r="H46" i="1" s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6" i="1"/>
  <c r="H36" i="1" s="1"/>
  <c r="E35" i="1"/>
  <c r="H35" i="1" s="1"/>
  <c r="E10" i="1"/>
  <c r="H10" i="1" s="1"/>
  <c r="E11" i="1"/>
  <c r="H11" i="1" s="1"/>
  <c r="E13" i="1"/>
  <c r="H13" i="1" s="1"/>
  <c r="E14" i="1"/>
  <c r="H14" i="1" s="1"/>
  <c r="E16" i="1"/>
  <c r="H16" i="1" s="1"/>
  <c r="E18" i="1"/>
  <c r="H18" i="1" s="1"/>
  <c r="E20" i="1"/>
  <c r="H20" i="1" s="1"/>
  <c r="E22" i="1"/>
  <c r="H22" i="1" s="1"/>
  <c r="E24" i="1"/>
  <c r="H24" i="1" s="1"/>
  <c r="H26" i="1"/>
  <c r="H27" i="1"/>
  <c r="H28" i="1"/>
  <c r="E30" i="1"/>
  <c r="H30" i="1" s="1"/>
  <c r="E31" i="1"/>
  <c r="H31" i="1" s="1"/>
  <c r="E33" i="1"/>
  <c r="H33" i="1" s="1"/>
  <c r="E9" i="1"/>
  <c r="H9" i="1" s="1"/>
  <c r="C162" i="1"/>
  <c r="C161" i="1"/>
  <c r="I161" i="1" s="1"/>
  <c r="C160" i="1"/>
  <c r="I160" i="1" s="1"/>
  <c r="C159" i="1"/>
  <c r="I159" i="1" s="1"/>
  <c r="C158" i="1"/>
  <c r="C157" i="1"/>
  <c r="I157" i="1" s="1"/>
  <c r="C156" i="1"/>
  <c r="I156" i="1" s="1"/>
  <c r="C155" i="1"/>
  <c r="I155" i="1" s="1"/>
  <c r="C152" i="1"/>
  <c r="C151" i="1"/>
  <c r="I151" i="1" s="1"/>
  <c r="C150" i="1"/>
  <c r="I150" i="1" s="1"/>
  <c r="C149" i="1"/>
  <c r="I149" i="1" s="1"/>
  <c r="C147" i="1"/>
  <c r="C146" i="1"/>
  <c r="I146" i="1" s="1"/>
  <c r="C145" i="1"/>
  <c r="I145" i="1" s="1"/>
  <c r="C144" i="1"/>
  <c r="I144" i="1" s="1"/>
  <c r="C142" i="1"/>
  <c r="C141" i="1"/>
  <c r="I141" i="1" s="1"/>
  <c r="C140" i="1"/>
  <c r="I140" i="1" s="1"/>
  <c r="C138" i="1"/>
  <c r="I138" i="1" s="1"/>
  <c r="C136" i="1"/>
  <c r="C135" i="1"/>
  <c r="I135" i="1" s="1"/>
  <c r="C134" i="1"/>
  <c r="I134" i="1" s="1"/>
  <c r="C133" i="1"/>
  <c r="I133" i="1" s="1"/>
  <c r="C132" i="1"/>
  <c r="C131" i="1"/>
  <c r="I131" i="1" s="1"/>
  <c r="C130" i="1"/>
  <c r="I130" i="1" s="1"/>
  <c r="C127" i="1"/>
  <c r="I127" i="1" s="1"/>
  <c r="C126" i="1"/>
  <c r="C125" i="1"/>
  <c r="I125" i="1" s="1"/>
  <c r="C124" i="1"/>
  <c r="C123" i="1"/>
  <c r="I123" i="1" s="1"/>
  <c r="C121" i="1"/>
  <c r="C120" i="1"/>
  <c r="I120" i="1" s="1"/>
  <c r="C119" i="1"/>
  <c r="C118" i="1"/>
  <c r="I118" i="1" s="1"/>
  <c r="C117" i="1"/>
  <c r="C116" i="1"/>
  <c r="I116" i="1" s="1"/>
  <c r="C114" i="1"/>
  <c r="C113" i="1"/>
  <c r="I113" i="1" s="1"/>
  <c r="C112" i="1"/>
  <c r="C111" i="1"/>
  <c r="I111" i="1" s="1"/>
  <c r="C107" i="1"/>
  <c r="I107" i="1" s="1"/>
  <c r="C103" i="1"/>
  <c r="I103" i="1" s="1"/>
  <c r="C102" i="1"/>
  <c r="C101" i="1"/>
  <c r="I101" i="1" s="1"/>
  <c r="C99" i="1"/>
  <c r="C97" i="1"/>
  <c r="I97" i="1" s="1"/>
  <c r="C95" i="1"/>
  <c r="C94" i="1"/>
  <c r="I94" i="1" s="1"/>
  <c r="C92" i="1"/>
  <c r="C91" i="1"/>
  <c r="I91" i="1" s="1"/>
  <c r="C90" i="1"/>
  <c r="C89" i="1"/>
  <c r="I89" i="1" s="1"/>
  <c r="C88" i="1"/>
  <c r="C87" i="1"/>
  <c r="I87" i="1" s="1"/>
  <c r="C85" i="1"/>
  <c r="C84" i="1"/>
  <c r="I84" i="1" s="1"/>
  <c r="C83" i="1"/>
  <c r="C82" i="1"/>
  <c r="I82" i="1" s="1"/>
  <c r="C81" i="1"/>
  <c r="C80" i="1"/>
  <c r="I80" i="1" s="1"/>
  <c r="C78" i="1"/>
  <c r="C77" i="1"/>
  <c r="I77" i="1" s="1"/>
  <c r="C76" i="1"/>
  <c r="C75" i="1"/>
  <c r="I75" i="1" s="1"/>
  <c r="C74" i="1"/>
  <c r="C73" i="1"/>
  <c r="I73" i="1" s="1"/>
  <c r="C72" i="1"/>
  <c r="C71" i="1"/>
  <c r="I71" i="1" s="1"/>
  <c r="C70" i="1"/>
  <c r="C69" i="1"/>
  <c r="I69" i="1" s="1"/>
  <c r="C68" i="1"/>
  <c r="C66" i="1"/>
  <c r="I66" i="1" s="1"/>
  <c r="C65" i="1"/>
  <c r="C64" i="1"/>
  <c r="I64" i="1" s="1"/>
  <c r="C63" i="1"/>
  <c r="C61" i="1"/>
  <c r="I61" i="1" s="1"/>
  <c r="C59" i="1"/>
  <c r="C58" i="1"/>
  <c r="I58" i="1" s="1"/>
  <c r="C56" i="1"/>
  <c r="C55" i="1"/>
  <c r="I55" i="1" s="1"/>
  <c r="C53" i="1"/>
  <c r="C52" i="1"/>
  <c r="I52" i="1" s="1"/>
  <c r="C50" i="1"/>
  <c r="C49" i="1"/>
  <c r="I49" i="1" s="1"/>
  <c r="C46" i="1"/>
  <c r="C45" i="1"/>
  <c r="I45" i="1" s="1"/>
  <c r="C44" i="1"/>
  <c r="C43" i="1"/>
  <c r="I43" i="1" s="1"/>
  <c r="C42" i="1"/>
  <c r="C41" i="1"/>
  <c r="I41" i="1" s="1"/>
  <c r="C40" i="1"/>
  <c r="C39" i="1"/>
  <c r="I39" i="1" s="1"/>
  <c r="C38" i="1"/>
  <c r="C36" i="1"/>
  <c r="I36" i="1" s="1"/>
  <c r="C35" i="1"/>
  <c r="C109" i="1"/>
  <c r="I109" i="1" s="1"/>
  <c r="C105" i="1"/>
  <c r="H8" i="1"/>
  <c r="I8" i="1" s="1"/>
  <c r="C9" i="1"/>
  <c r="C10" i="1"/>
  <c r="I10" i="1" s="1"/>
  <c r="C11" i="1"/>
  <c r="C12" i="1"/>
  <c r="I12" i="1" s="1"/>
  <c r="C13" i="1"/>
  <c r="I13" i="1" s="1"/>
  <c r="C14" i="1"/>
  <c r="I14" i="1" s="1"/>
  <c r="C16" i="1"/>
  <c r="I16" i="1" s="1"/>
  <c r="C18" i="1"/>
  <c r="I18" i="1" s="1"/>
  <c r="C20" i="1"/>
  <c r="I20" i="1" s="1"/>
  <c r="C22" i="1"/>
  <c r="I22" i="1" s="1"/>
  <c r="C24" i="1"/>
  <c r="I24" i="1" s="1"/>
  <c r="C26" i="1"/>
  <c r="C27" i="1"/>
  <c r="C28" i="1"/>
  <c r="I28" i="1" s="1"/>
  <c r="C30" i="1"/>
  <c r="I30" i="1" s="1"/>
  <c r="C31" i="1"/>
  <c r="I31" i="1" s="1"/>
  <c r="C33" i="1"/>
  <c r="I33" i="1" s="1"/>
  <c r="I27" i="1" l="1"/>
  <c r="I26" i="1"/>
  <c r="I11" i="1"/>
  <c r="I105" i="1"/>
  <c r="I35" i="1"/>
  <c r="I38" i="1"/>
  <c r="I40" i="1"/>
  <c r="I42" i="1"/>
  <c r="I44" i="1"/>
  <c r="I46" i="1"/>
  <c r="I50" i="1"/>
  <c r="I53" i="1"/>
  <c r="I56" i="1"/>
  <c r="I59" i="1"/>
  <c r="I63" i="1"/>
  <c r="I65" i="1"/>
  <c r="I68" i="1"/>
  <c r="I70" i="1"/>
  <c r="I72" i="1"/>
  <c r="I74" i="1"/>
  <c r="I76" i="1"/>
  <c r="I78" i="1"/>
  <c r="I81" i="1"/>
  <c r="I83" i="1"/>
  <c r="I85" i="1"/>
  <c r="I88" i="1"/>
  <c r="I90" i="1"/>
  <c r="I92" i="1"/>
  <c r="I95" i="1"/>
  <c r="I99" i="1"/>
  <c r="I102" i="1"/>
  <c r="I112" i="1"/>
  <c r="I114" i="1"/>
  <c r="I117" i="1"/>
  <c r="I119" i="1"/>
  <c r="I121" i="1"/>
  <c r="I124" i="1"/>
  <c r="I126" i="1"/>
  <c r="I132" i="1"/>
  <c r="I136" i="1"/>
  <c r="I142" i="1"/>
  <c r="I147" i="1"/>
  <c r="I152" i="1"/>
  <c r="I158" i="1"/>
  <c r="I162" i="1"/>
  <c r="I9" i="1"/>
</calcChain>
</file>

<file path=xl/sharedStrings.xml><?xml version="1.0" encoding="utf-8"?>
<sst xmlns="http://schemas.openxmlformats.org/spreadsheetml/2006/main" count="172" uniqueCount="172">
  <si>
    <t>№ группы КСГ</t>
  </si>
  <si>
    <t>Наименование профиля и КСГ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</si>
  <si>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</si>
  <si>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</si>
  <si>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Управленческий коэффициент
(КУ)</t>
  </si>
  <si>
    <t>Коэффициент  уровня 
 (КУСмо)</t>
  </si>
  <si>
    <t>Коэффициент сложности лечения пациента 
(КСЛП)</t>
  </si>
  <si>
    <t>Поправочный коэффициент оплаты (ПК)
(гр.5*гр.6*гр.7)</t>
  </si>
  <si>
    <r>
      <rPr>
        <b/>
        <sz val="11"/>
        <rFont val="Times New Roman"/>
        <family val="1"/>
        <charset val="204"/>
      </rPr>
      <t xml:space="preserve">Тариф </t>
    </r>
    <r>
      <rPr>
        <sz val="11"/>
        <rFont val="Times New Roman"/>
        <family val="1"/>
        <charset val="204"/>
      </rPr>
      <t>на один законченный случай лечения 
**), в руб.
(гр.3*гр.4*гр.8)</t>
    </r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</si>
  <si>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</si>
  <si>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</si>
  <si>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</si>
  <si>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</si>
  <si>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</si>
  <si>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</si>
  <si>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</si>
  <si>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</si>
  <si>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</si>
  <si>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</si>
  <si>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</si>
  <si>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</si>
  <si>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</si>
  <si>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</t>
  </si>
  <si>
    <t>Дерматология</t>
  </si>
  <si>
    <t>Дерматозы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</si>
  <si>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</si>
  <si>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</si>
  <si>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</si>
  <si>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</si>
  <si>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</si>
  <si>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</si>
  <si>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</si>
  <si>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</si>
  <si>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</si>
  <si>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</si>
  <si>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</si>
  <si>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</si>
  <si>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</si>
  <si>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</si>
  <si>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</si>
  <si>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</si>
  <si>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</si>
  <si>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</si>
  <si>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</si>
  <si>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</si>
  <si>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</si>
  <si>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</si>
  <si>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</si>
  <si>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</si>
  <si>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</si>
  <si>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</si>
  <si>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</si>
  <si>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</si>
  <si>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</si>
  <si>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</si>
  <si>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</si>
  <si>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</si>
  <si>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</si>
  <si>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</si>
  <si>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</si>
  <si>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</si>
  <si>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</si>
  <si>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</si>
  <si>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</si>
  <si>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</si>
  <si>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</si>
  <si>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</si>
  <si>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</si>
  <si>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</si>
  <si>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</si>
  <si>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</si>
  <si>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</si>
  <si>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</si>
  <si>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</si>
  <si>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</si>
  <si>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</si>
  <si>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</si>
  <si>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</si>
  <si>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</si>
  <si>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</si>
  <si>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</si>
  <si>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</si>
  <si>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</si>
  <si>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</si>
  <si>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</si>
  <si>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</si>
  <si>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</si>
  <si>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</si>
  <si>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</si>
  <si>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</si>
  <si>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</si>
  <si>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</si>
  <si>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</si>
  <si>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</si>
  <si>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</si>
  <si>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</si>
  <si>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</si>
  <si>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</si>
  <si>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</si>
  <si>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</si>
  <si>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</si>
  <si>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</si>
  <si>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</si>
  <si>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</si>
  <si>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</si>
  <si>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</si>
  <si>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</si>
  <si>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</si>
  <si>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</si>
  <si>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</si>
  <si>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</si>
  <si>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</si>
  <si>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</si>
  <si>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</si>
  <si>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</si>
  <si>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</si>
  <si>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</si>
  <si>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</si>
  <si>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</si>
  <si>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</si>
  <si>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</si>
  <si>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</si>
  <si>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</si>
  <si>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</si>
  <si>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</si>
  <si>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</si>
  <si>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</si>
  <si>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</si>
  <si>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</si>
  <si>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</si>
  <si>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</si>
  <si>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</si>
  <si>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</si>
  <si>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</si>
  <si>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</si>
  <si>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</si>
  <si>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</si>
  <si>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</si>
  <si>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Прочее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</si>
  <si>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</si>
  <si>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</si>
  <si>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 *)</t>
  </si>
  <si>
    <t>Медицинская реабилитация *)</t>
  </si>
  <si>
    <t>Медицинская нейрореабилитация *)</t>
  </si>
  <si>
    <t>Медицинская кардиореабилитация *)</t>
  </si>
  <si>
    <t>Медицинская реабилитация после перенесенных травм и заболеваний опорно-двигательной системы *)</t>
  </si>
  <si>
    <t>Медицинская реабилитация детей, перенесших заболевания перинатального периода *)</t>
  </si>
  <si>
    <t>Медицинская реабилитация при других соматических заболеваниях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</si>
  <si>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</si>
  <si>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</si>
  <si>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*)</t>
  </si>
  <si>
    <t xml:space="preserve">при налиции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</si>
  <si>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</si>
  <si>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с учетом расходов на содержание медицинских организаций включая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</si>
  <si>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</si>
  <si>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</si>
  <si>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</si>
  <si>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</si>
  <si>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Операции на кишечнике и анальной области (уровень 1)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</si>
  <si>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</si>
  <si>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</si>
  <si>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</si>
  <si>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</si>
  <si>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</si>
  <si>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</si>
  <si>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Замена речевого процессора *)</t>
  </si>
  <si>
    <t>Медицинская реабилитация детей после хирургической коррекции врожденных пороков развития органов и систем *)</t>
  </si>
  <si>
    <t>Лечение кистозного фиброза с применением ингаляционной антибактериальной терапии</t>
  </si>
  <si>
    <t>Лечение с применением генно-инженерных биологических препаратов</t>
  </si>
  <si>
    <t xml:space="preserve"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</si>
  <si>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 3
к Дополнительному соглашению №5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</si>
  <si>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01.07.2017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</si>
</sst>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0_р_._-;\-* #,##0.0000000_р_._-;_-* &quot;-&quot;??_р_._-;_-@_-"/>
    <numFmt numFmtId="165" formatCode="_-* #,##0.000000_р_._-;\-* #,##0.000000_р_._-;_-* &quot;-&quot;??_р_._-;_-@_-"/>
    <numFmt numFmtId="166" formatCode="0.000000"/>
    <numFmt numFmtId="167" formatCode="0.0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1" fillId="12" borderId="2" applyNumberFormat="0" applyAlignment="0" applyProtection="0"/>
    <xf numFmtId="0" fontId="12" fillId="23" borderId="3" applyNumberFormat="0" applyAlignment="0" applyProtection="0"/>
    <xf numFmtId="168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4" borderId="2" applyNumberFormat="0" applyAlignment="0" applyProtection="0"/>
    <xf numFmtId="0" fontId="20" fillId="0" borderId="7" applyNumberFormat="0" applyFill="0" applyAlignment="0" applyProtection="0"/>
    <xf numFmtId="0" fontId="21" fillId="13" borderId="0" applyNumberFormat="0" applyBorder="0" applyAlignment="0" applyProtection="0"/>
    <xf numFmtId="0" fontId="8" fillId="0" borderId="0"/>
    <xf numFmtId="0" fontId="22" fillId="0" borderId="0"/>
    <xf numFmtId="0" fontId="23" fillId="6" borderId="8" applyNumberFormat="0" applyFont="0" applyAlignment="0" applyProtection="0"/>
    <xf numFmtId="0" fontId="24" fillId="12" borderId="9" applyNumberFormat="0" applyAlignment="0" applyProtection="0"/>
    <xf numFmtId="0" fontId="25" fillId="0" borderId="0" applyNumberFormat="0" applyBorder="0" applyProtection="0"/>
    <xf numFmtId="169" fontId="25" fillId="0" borderId="0" applyBorder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9" fillId="4" borderId="2" applyNumberFormat="0" applyAlignment="0" applyProtection="0"/>
    <xf numFmtId="0" fontId="24" fillId="12" borderId="9" applyNumberFormat="0" applyAlignment="0" applyProtection="0"/>
    <xf numFmtId="0" fontId="11" fillId="12" borderId="2" applyNumberFormat="0" applyAlignment="0" applyProtection="0"/>
    <xf numFmtId="44" fontId="2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12" fillId="23" borderId="3" applyNumberFormat="0" applyAlignment="0" applyProtection="0"/>
    <xf numFmtId="0" fontId="32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33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8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8" fillId="0" borderId="0"/>
    <xf numFmtId="0" fontId="23" fillId="0" borderId="0"/>
    <xf numFmtId="0" fontId="38" fillId="0" borderId="0"/>
    <xf numFmtId="0" fontId="37" fillId="0" borderId="0"/>
    <xf numFmtId="0" fontId="10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2" fillId="6" borderId="8" applyNumberFormat="0" applyFont="0" applyAlignment="0" applyProtection="0"/>
    <xf numFmtId="9" fontId="23" fillId="0" borderId="0" applyFont="0" applyFill="0" applyBorder="0" applyAlignment="0" applyProtection="0"/>
    <xf numFmtId="0" fontId="20" fillId="0" borderId="7" applyNumberFormat="0" applyFill="0" applyAlignment="0" applyProtection="0"/>
    <xf numFmtId="0" fontId="40" fillId="0" borderId="0"/>
    <xf numFmtId="0" fontId="2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8" borderId="0" applyNumberFormat="0" applyBorder="0" applyAlignment="0" applyProtection="0"/>
  </cellStyleXfs>
  <cellXfs count="45">
    <xf numFmtId="0" fontId="0" fillId="0" borderId="0" xfId="0"/>
    <xf numFmtId="0" fontId="3" fillId="0" borderId="0" xfId="2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/>
    <xf numFmtId="0" fontId="3" fillId="0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43" fontId="3" fillId="0" borderId="0" xfId="2" applyNumberFormat="1" applyFont="1" applyFill="1" applyBorder="1"/>
    <xf numFmtId="0" fontId="5" fillId="0" borderId="0" xfId="2" applyFont="1" applyFill="1" applyBorder="1"/>
    <xf numFmtId="0" fontId="41" fillId="2" borderId="1" xfId="2" applyFont="1" applyFill="1" applyBorder="1" applyAlignment="1">
      <alignment horizontal="center" vertical="center"/>
    </xf>
    <xf numFmtId="0" fontId="41" fillId="2" borderId="1" xfId="2" applyFont="1" applyFill="1" applyBorder="1" applyAlignment="1">
      <alignment wrapText="1"/>
    </xf>
    <xf numFmtId="43" fontId="5" fillId="2" borderId="1" xfId="1" applyFont="1" applyFill="1" applyBorder="1" applyAlignment="1">
      <alignment horizontal="center" vertical="center"/>
    </xf>
    <xf numFmtId="43" fontId="41" fillId="2" borderId="1" xfId="1" applyFont="1" applyFill="1" applyBorder="1"/>
    <xf numFmtId="164" fontId="5" fillId="2" borderId="1" xfId="1" applyNumberFormat="1" applyFont="1" applyFill="1" applyBorder="1"/>
    <xf numFmtId="165" fontId="5" fillId="2" borderId="1" xfId="1" applyNumberFormat="1" applyFont="1" applyFill="1" applyBorder="1"/>
    <xf numFmtId="166" fontId="5" fillId="2" borderId="1" xfId="2" applyNumberFormat="1" applyFont="1" applyFill="1" applyBorder="1" applyAlignment="1">
      <alignment horizontal="center" vertical="center"/>
    </xf>
    <xf numFmtId="43" fontId="5" fillId="2" borderId="1" xfId="1" applyFont="1" applyFill="1" applyBorder="1"/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wrapText="1"/>
    </xf>
    <xf numFmtId="43" fontId="5" fillId="26" borderId="1" xfId="1" applyFont="1" applyFill="1" applyBorder="1" applyAlignment="1">
      <alignment horizontal="center"/>
    </xf>
    <xf numFmtId="43" fontId="5" fillId="0" borderId="1" xfId="1" applyFont="1" applyBorder="1" applyAlignment="1">
      <alignment horizontal="center"/>
    </xf>
    <xf numFmtId="164" fontId="5" fillId="26" borderId="1" xfId="1" applyNumberFormat="1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41" fillId="2" borderId="1" xfId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>
      <alignment horizontal="center"/>
    </xf>
    <xf numFmtId="166" fontId="5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center"/>
    </xf>
    <xf numFmtId="0" fontId="42" fillId="0" borderId="0" xfId="2" applyFont="1" applyFill="1" applyAlignment="1">
      <alignment horizontal="center" vertical="center"/>
    </xf>
    <xf numFmtId="0" fontId="42" fillId="0" borderId="0" xfId="2" applyFont="1" applyFill="1" applyAlignment="1">
      <alignment horizontal="center" vertical="top"/>
    </xf>
    <xf numFmtId="164" fontId="5" fillId="27" borderId="1" xfId="1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3" fillId="0" borderId="0" xfId="2" applyFont="1" applyFill="1" applyAlignment="1">
      <alignment horizontal="left" vertical="center" wrapText="1"/>
    </xf>
    <xf numFmtId="0" fontId="43" fillId="0" borderId="0" xfId="2" applyFont="1" applyFill="1" applyAlignment="1">
      <alignment horizontal="left" vertical="top" wrapText="1"/>
    </xf>
    <xf numFmtId="0" fontId="44" fillId="0" borderId="0" xfId="2" applyFont="1" applyAlignment="1">
      <alignment horizontal="left" vertical="top" wrapText="1"/>
    </xf>
  </cellXfs>
  <cellStyles count="14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cel Built-in Normal" xfId="48"/>
    <cellStyle name="Excel Built-in Normal 2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 2" xfId="61"/>
    <cellStyle name="Normal_ICD10" xfId="62"/>
    <cellStyle name="Note" xfId="63"/>
    <cellStyle name="Output" xfId="64"/>
    <cellStyle name="Result" xfId="65"/>
    <cellStyle name="Result2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Денежный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4" xfId="89"/>
    <cellStyle name="Обычный 2" xfId="2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" xfId="1" builtinId="3"/>
    <cellStyle name="Финансовый 2" xfId="136"/>
    <cellStyle name="Финансовый 2 2" xfId="137"/>
    <cellStyle name="Финансовый 3" xfId="138"/>
    <cellStyle name="Финансовый 4" xfId="139"/>
    <cellStyle name="Финансовый 4 2" xfId="140"/>
    <cellStyle name="Финансовый 5" xfId="141"/>
    <cellStyle name="Финансовый 5 2" xfId="142"/>
    <cellStyle name="Финансовый 6" xfId="143"/>
    <cellStyle name="Хороший 2" xfId="144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64"/>
  <sheetViews>
    <sheetView tabSelected="1" view="pageBreakPreview" zoomScale="60" zoomScaleNormal="8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2.75"/>
  <cols>
    <col min="1" max="1" width="7.140625" style="1" customWidth="1"/>
    <col min="2" max="2" width="81.5703125" style="1" customWidth="1"/>
    <col min="3" max="3" width="23" style="1" customWidth="1"/>
    <col min="4" max="4" width="16.42578125" style="1" customWidth="1"/>
    <col min="5" max="5" width="15.5703125" style="2" customWidth="1"/>
    <col min="6" max="6" width="15" style="1" customWidth="1"/>
    <col min="7" max="7" width="15.42578125" style="1" customWidth="1"/>
    <col min="8" max="8" width="16.28515625" style="1" customWidth="1"/>
    <col min="9" max="9" width="20.28515625" style="4" customWidth="1"/>
    <col min="10" max="10" width="14.140625" style="3" customWidth="1"/>
    <col min="11" max="16384" width="9.140625" style="3"/>
  </cols>
  <sheetData>
    <row r="1" spans="1:10" ht="104.25" customHeight="1">
      <c r="F1" s="39" t="s">
        <v>170</v>
      </c>
      <c r="G1" s="39"/>
      <c r="H1" s="39"/>
      <c r="I1" s="39"/>
    </row>
    <row r="2" spans="1:10" ht="85.5" customHeight="1">
      <c r="F2" s="39" t="s">
        <v>169</v>
      </c>
      <c r="G2" s="40"/>
      <c r="H2" s="40"/>
      <c r="I2" s="40"/>
    </row>
    <row r="3" spans="1:10" ht="45.75" customHeight="1">
      <c r="A3" s="41" t="s">
        <v>171</v>
      </c>
      <c r="B3" s="41"/>
      <c r="C3" s="41"/>
      <c r="D3" s="41"/>
      <c r="E3" s="41"/>
      <c r="F3" s="41"/>
      <c r="G3" s="41"/>
      <c r="H3" s="41"/>
      <c r="I3" s="41"/>
    </row>
    <row r="4" spans="1:10" ht="6" customHeight="1"/>
    <row r="5" spans="1:10" s="8" customFormat="1" ht="116.25" customHeight="1">
      <c r="A5" s="5" t="s">
        <v>0</v>
      </c>
      <c r="B5" s="5" t="s">
        <v>1</v>
      </c>
      <c r="C5" s="5" t="s">
        <v>2</v>
      </c>
      <c r="D5" s="5" t="s">
        <v>3</v>
      </c>
      <c r="E5" s="6" t="s">
        <v>4</v>
      </c>
      <c r="F5" s="5" t="s">
        <v>5</v>
      </c>
      <c r="G5" s="5" t="s">
        <v>6</v>
      </c>
      <c r="H5" s="5" t="s">
        <v>7</v>
      </c>
      <c r="I5" s="7" t="s">
        <v>8</v>
      </c>
    </row>
    <row r="6" spans="1:10" ht="15.7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10">
        <v>8</v>
      </c>
      <c r="I6" s="10">
        <v>9</v>
      </c>
    </row>
    <row r="7" spans="1:10" ht="15.75">
      <c r="A7" s="13"/>
      <c r="B7" s="14" t="s">
        <v>9</v>
      </c>
      <c r="C7" s="15"/>
      <c r="D7" s="16"/>
      <c r="E7" s="17"/>
      <c r="F7" s="18"/>
      <c r="G7" s="18"/>
      <c r="H7" s="19"/>
      <c r="I7" s="20"/>
    </row>
    <row r="8" spans="1:10" ht="15.75">
      <c r="A8" s="21">
        <v>1</v>
      </c>
      <c r="B8" s="22" t="s">
        <v>10</v>
      </c>
      <c r="C8" s="23">
        <v>7648.34</v>
      </c>
      <c r="D8" s="24">
        <v>0.83</v>
      </c>
      <c r="E8" s="25">
        <v>0.99573979999999995</v>
      </c>
      <c r="F8" s="26">
        <v>1</v>
      </c>
      <c r="G8" s="26">
        <v>1</v>
      </c>
      <c r="H8" s="27">
        <f>ROUND(E8*F8*G8,7)</f>
        <v>0.99573979999999995</v>
      </c>
      <c r="I8" s="28">
        <f>ROUND(C8*D8*H8,2)</f>
        <v>6321.08</v>
      </c>
      <c r="J8" s="11"/>
    </row>
    <row r="9" spans="1:10" ht="15.75">
      <c r="A9" s="21">
        <v>2</v>
      </c>
      <c r="B9" s="22" t="s">
        <v>11</v>
      </c>
      <c r="C9" s="28">
        <f>C$8</f>
        <v>7648.34</v>
      </c>
      <c r="D9" s="24">
        <v>0.66</v>
      </c>
      <c r="E9" s="29">
        <f>E$8</f>
        <v>0.99573979999999995</v>
      </c>
      <c r="F9" s="26">
        <f>F$8</f>
        <v>1</v>
      </c>
      <c r="G9" s="26">
        <f>G$8</f>
        <v>1</v>
      </c>
      <c r="H9" s="27">
        <f t="shared" ref="H9:H14" si="0">ROUND(E9*F9*G9,7)</f>
        <v>0.99573979999999995</v>
      </c>
      <c r="I9" s="28">
        <f t="shared" ref="I9:I72" si="1">ROUND(C9*D9*H9,2)</f>
        <v>5026.3999999999996</v>
      </c>
      <c r="J9" s="11"/>
    </row>
    <row r="10" spans="1:10" ht="15.75">
      <c r="A10" s="21">
        <v>3</v>
      </c>
      <c r="B10" s="22" t="s">
        <v>12</v>
      </c>
      <c r="C10" s="28">
        <f t="shared" ref="C10:C73" si="2">C$8</f>
        <v>7648.34</v>
      </c>
      <c r="D10" s="24">
        <v>0.71</v>
      </c>
      <c r="E10" s="38">
        <f t="shared" ref="E10:G14" si="3">E$8</f>
        <v>0.99573979999999995</v>
      </c>
      <c r="F10" s="26">
        <f t="shared" si="3"/>
        <v>1</v>
      </c>
      <c r="G10" s="26">
        <f t="shared" si="3"/>
        <v>1</v>
      </c>
      <c r="H10" s="27">
        <f t="shared" si="0"/>
        <v>0.99573979999999995</v>
      </c>
      <c r="I10" s="28">
        <f t="shared" si="1"/>
        <v>5407.19</v>
      </c>
      <c r="J10" s="11"/>
    </row>
    <row r="11" spans="1:10" ht="15.75">
      <c r="A11" s="21">
        <v>4</v>
      </c>
      <c r="B11" s="22" t="s">
        <v>13</v>
      </c>
      <c r="C11" s="28">
        <f t="shared" si="2"/>
        <v>7648.34</v>
      </c>
      <c r="D11" s="24">
        <v>1.06</v>
      </c>
      <c r="E11" s="38">
        <f t="shared" si="3"/>
        <v>0.99573979999999995</v>
      </c>
      <c r="F11" s="26">
        <f t="shared" si="3"/>
        <v>1</v>
      </c>
      <c r="G11" s="26">
        <f t="shared" si="3"/>
        <v>1</v>
      </c>
      <c r="H11" s="27">
        <f>ROUND(E11*F11*G11,7)</f>
        <v>0.99573979999999995</v>
      </c>
      <c r="I11" s="28">
        <f t="shared" si="1"/>
        <v>8072.7</v>
      </c>
      <c r="J11" s="11"/>
    </row>
    <row r="12" spans="1:10" ht="15.75">
      <c r="A12" s="21">
        <v>5</v>
      </c>
      <c r="B12" s="22" t="s">
        <v>14</v>
      </c>
      <c r="C12" s="28">
        <f t="shared" si="2"/>
        <v>7648.34</v>
      </c>
      <c r="D12" s="24">
        <v>9.83</v>
      </c>
      <c r="E12" s="38">
        <v>1.3999995000000001</v>
      </c>
      <c r="F12" s="26">
        <f t="shared" si="3"/>
        <v>1</v>
      </c>
      <c r="G12" s="26">
        <f t="shared" si="3"/>
        <v>1</v>
      </c>
      <c r="H12" s="27">
        <f>ROUND(E12*F12*G12,7)</f>
        <v>1.3999995000000001</v>
      </c>
      <c r="I12" s="28">
        <f t="shared" si="1"/>
        <v>105256.42</v>
      </c>
      <c r="J12" s="11"/>
    </row>
    <row r="13" spans="1:10" ht="15.75">
      <c r="A13" s="21">
        <v>6</v>
      </c>
      <c r="B13" s="22" t="s">
        <v>15</v>
      </c>
      <c r="C13" s="28">
        <f t="shared" si="2"/>
        <v>7648.34</v>
      </c>
      <c r="D13" s="24">
        <v>0.33</v>
      </c>
      <c r="E13" s="38">
        <f t="shared" si="3"/>
        <v>0.99573979999999995</v>
      </c>
      <c r="F13" s="26">
        <f t="shared" si="3"/>
        <v>1</v>
      </c>
      <c r="G13" s="26">
        <f t="shared" si="3"/>
        <v>1</v>
      </c>
      <c r="H13" s="27">
        <f t="shared" si="0"/>
        <v>0.99573979999999995</v>
      </c>
      <c r="I13" s="28">
        <f t="shared" si="1"/>
        <v>2513.1999999999998</v>
      </c>
      <c r="J13" s="11"/>
    </row>
    <row r="14" spans="1:10" ht="15.75">
      <c r="A14" s="21">
        <v>7</v>
      </c>
      <c r="B14" s="22" t="s">
        <v>16</v>
      </c>
      <c r="C14" s="28">
        <f t="shared" si="2"/>
        <v>7648.34</v>
      </c>
      <c r="D14" s="24">
        <v>1.04</v>
      </c>
      <c r="E14" s="29">
        <f t="shared" si="3"/>
        <v>0.99573979999999995</v>
      </c>
      <c r="F14" s="26">
        <f t="shared" si="3"/>
        <v>1</v>
      </c>
      <c r="G14" s="26">
        <f t="shared" si="3"/>
        <v>1</v>
      </c>
      <c r="H14" s="27">
        <f t="shared" si="0"/>
        <v>0.99573979999999995</v>
      </c>
      <c r="I14" s="28">
        <f t="shared" si="1"/>
        <v>7920.39</v>
      </c>
      <c r="J14" s="11"/>
    </row>
    <row r="15" spans="1:10" ht="15.75">
      <c r="A15" s="13"/>
      <c r="B15" s="14" t="s">
        <v>17</v>
      </c>
      <c r="C15" s="30"/>
      <c r="D15" s="31"/>
      <c r="E15" s="32"/>
      <c r="F15" s="33"/>
      <c r="G15" s="33"/>
      <c r="H15" s="34"/>
      <c r="I15" s="30"/>
      <c r="J15" s="11"/>
    </row>
    <row r="16" spans="1:10" ht="15.75">
      <c r="A16" s="21">
        <v>8</v>
      </c>
      <c r="B16" s="22" t="s">
        <v>18</v>
      </c>
      <c r="C16" s="28">
        <f t="shared" si="2"/>
        <v>7648.34</v>
      </c>
      <c r="D16" s="24">
        <v>0.98</v>
      </c>
      <c r="E16" s="29">
        <f>E$8</f>
        <v>0.99573979999999995</v>
      </c>
      <c r="F16" s="26">
        <f>F$8</f>
        <v>1</v>
      </c>
      <c r="G16" s="26">
        <f>G$8</f>
        <v>1</v>
      </c>
      <c r="H16" s="27">
        <f>ROUND(E16*F16*G16,7)</f>
        <v>0.99573979999999995</v>
      </c>
      <c r="I16" s="28">
        <f t="shared" si="1"/>
        <v>7463.44</v>
      </c>
      <c r="J16" s="11"/>
    </row>
    <row r="17" spans="1:10" ht="15.75">
      <c r="A17" s="13"/>
      <c r="B17" s="14" t="s">
        <v>19</v>
      </c>
      <c r="C17" s="30"/>
      <c r="D17" s="31"/>
      <c r="E17" s="32"/>
      <c r="F17" s="33"/>
      <c r="G17" s="33"/>
      <c r="H17" s="34"/>
      <c r="I17" s="30"/>
      <c r="J17" s="11"/>
    </row>
    <row r="18" spans="1:10" ht="15.75">
      <c r="A18" s="21">
        <v>9</v>
      </c>
      <c r="B18" s="22" t="s">
        <v>20</v>
      </c>
      <c r="C18" s="28">
        <f t="shared" si="2"/>
        <v>7648.34</v>
      </c>
      <c r="D18" s="24">
        <v>0.89</v>
      </c>
      <c r="E18" s="29">
        <f>E$8</f>
        <v>0.99573979999999995</v>
      </c>
      <c r="F18" s="26">
        <f>F$8</f>
        <v>1</v>
      </c>
      <c r="G18" s="26">
        <f>G$8</f>
        <v>1</v>
      </c>
      <c r="H18" s="27">
        <f>ROUND(E18*F18*G18,7)</f>
        <v>0.99573979999999995</v>
      </c>
      <c r="I18" s="28">
        <f t="shared" si="1"/>
        <v>6778.02</v>
      </c>
      <c r="J18" s="11"/>
    </row>
    <row r="19" spans="1:10" ht="15.75">
      <c r="A19" s="13"/>
      <c r="B19" s="14" t="s">
        <v>21</v>
      </c>
      <c r="C19" s="30"/>
      <c r="D19" s="31"/>
      <c r="E19" s="32"/>
      <c r="F19" s="33"/>
      <c r="G19" s="33"/>
      <c r="H19" s="34"/>
      <c r="I19" s="30"/>
      <c r="J19" s="11"/>
    </row>
    <row r="20" spans="1:10" ht="15.75">
      <c r="A20" s="21">
        <v>10</v>
      </c>
      <c r="B20" s="22" t="s">
        <v>22</v>
      </c>
      <c r="C20" s="28">
        <f t="shared" si="2"/>
        <v>7648.34</v>
      </c>
      <c r="D20" s="24">
        <v>1.17</v>
      </c>
      <c r="E20" s="29">
        <f>E$8</f>
        <v>0.99573979999999995</v>
      </c>
      <c r="F20" s="26">
        <f>F$8</f>
        <v>1</v>
      </c>
      <c r="G20" s="26">
        <f>G$8</f>
        <v>1</v>
      </c>
      <c r="H20" s="27">
        <f>ROUND(E20*F20*G20,7)</f>
        <v>0.99573979999999995</v>
      </c>
      <c r="I20" s="28">
        <f t="shared" si="1"/>
        <v>8910.44</v>
      </c>
      <c r="J20" s="11"/>
    </row>
    <row r="21" spans="1:10" ht="15.75">
      <c r="A21" s="13"/>
      <c r="B21" s="14" t="s">
        <v>23</v>
      </c>
      <c r="C21" s="30"/>
      <c r="D21" s="31"/>
      <c r="E21" s="32"/>
      <c r="F21" s="33"/>
      <c r="G21" s="33"/>
      <c r="H21" s="34"/>
      <c r="I21" s="30"/>
      <c r="J21" s="11"/>
    </row>
    <row r="22" spans="1:10" ht="15.75">
      <c r="A22" s="21">
        <v>11</v>
      </c>
      <c r="B22" s="22" t="s">
        <v>24</v>
      </c>
      <c r="C22" s="28">
        <f t="shared" si="2"/>
        <v>7648.34</v>
      </c>
      <c r="D22" s="24">
        <v>1.54</v>
      </c>
      <c r="E22" s="29">
        <f>E$8</f>
        <v>0.99573979999999995</v>
      </c>
      <c r="F22" s="26">
        <f>F$8</f>
        <v>1</v>
      </c>
      <c r="G22" s="26">
        <f>G$8</f>
        <v>1</v>
      </c>
      <c r="H22" s="27">
        <f>ROUND(E22*F22*G22,7)</f>
        <v>0.99573979999999995</v>
      </c>
      <c r="I22" s="28">
        <f t="shared" si="1"/>
        <v>11728.27</v>
      </c>
      <c r="J22" s="11"/>
    </row>
    <row r="23" spans="1:10" ht="15.75">
      <c r="A23" s="13"/>
      <c r="B23" s="14" t="s">
        <v>25</v>
      </c>
      <c r="C23" s="30"/>
      <c r="D23" s="31"/>
      <c r="E23" s="32"/>
      <c r="F23" s="33"/>
      <c r="G23" s="33"/>
      <c r="H23" s="34"/>
      <c r="I23" s="30"/>
      <c r="J23" s="11"/>
    </row>
    <row r="24" spans="1:10" ht="15.75">
      <c r="A24" s="21">
        <v>12</v>
      </c>
      <c r="B24" s="22" t="s">
        <v>26</v>
      </c>
      <c r="C24" s="28">
        <f t="shared" si="2"/>
        <v>7648.34</v>
      </c>
      <c r="D24" s="24">
        <v>0.98</v>
      </c>
      <c r="E24" s="29">
        <f>E$8</f>
        <v>0.99573979999999995</v>
      </c>
      <c r="F24" s="26">
        <f>F$8</f>
        <v>1</v>
      </c>
      <c r="G24" s="26">
        <f>G$8</f>
        <v>1</v>
      </c>
      <c r="H24" s="27">
        <f>ROUND(E24*F24*G24,7)</f>
        <v>0.99573979999999995</v>
      </c>
      <c r="I24" s="28">
        <f t="shared" si="1"/>
        <v>7463.44</v>
      </c>
      <c r="J24" s="11"/>
    </row>
    <row r="25" spans="1:10" ht="15.75">
      <c r="A25" s="13"/>
      <c r="B25" s="14" t="s">
        <v>27</v>
      </c>
      <c r="C25" s="30"/>
      <c r="D25" s="31"/>
      <c r="E25" s="32"/>
      <c r="F25" s="33"/>
      <c r="G25" s="33"/>
      <c r="H25" s="34"/>
      <c r="I25" s="30"/>
      <c r="J25" s="11"/>
    </row>
    <row r="26" spans="1:10" ht="15.75">
      <c r="A26" s="21">
        <v>13</v>
      </c>
      <c r="B26" s="22" t="s">
        <v>28</v>
      </c>
      <c r="C26" s="28">
        <f t="shared" si="2"/>
        <v>7648.34</v>
      </c>
      <c r="D26" s="24">
        <v>14.23</v>
      </c>
      <c r="E26" s="38">
        <v>1</v>
      </c>
      <c r="F26" s="26">
        <f t="shared" ref="F26:G27" si="4">F$8</f>
        <v>1</v>
      </c>
      <c r="G26" s="26">
        <f t="shared" si="4"/>
        <v>1</v>
      </c>
      <c r="H26" s="27">
        <f>ROUND(E26*F26*G26,7)</f>
        <v>1</v>
      </c>
      <c r="I26" s="28">
        <f t="shared" si="1"/>
        <v>108835.88</v>
      </c>
      <c r="J26" s="11"/>
    </row>
    <row r="27" spans="1:10" ht="31.5">
      <c r="A27" s="21">
        <v>14</v>
      </c>
      <c r="B27" s="22" t="s">
        <v>29</v>
      </c>
      <c r="C27" s="28">
        <f t="shared" si="2"/>
        <v>7648.34</v>
      </c>
      <c r="D27" s="24">
        <v>10.34</v>
      </c>
      <c r="E27" s="38">
        <f>$E$26</f>
        <v>1</v>
      </c>
      <c r="F27" s="26">
        <f t="shared" si="4"/>
        <v>1</v>
      </c>
      <c r="G27" s="26">
        <f t="shared" si="4"/>
        <v>1</v>
      </c>
      <c r="H27" s="27">
        <f>ROUND(E27*F27*G27,7)</f>
        <v>1</v>
      </c>
      <c r="I27" s="28">
        <f>ROUND(C27*D27*H27,2)</f>
        <v>79083.839999999997</v>
      </c>
      <c r="J27" s="11"/>
    </row>
    <row r="28" spans="1:10" ht="31.5">
      <c r="A28" s="21">
        <v>15</v>
      </c>
      <c r="B28" s="22" t="s">
        <v>30</v>
      </c>
      <c r="C28" s="28">
        <f t="shared" si="2"/>
        <v>7648.34</v>
      </c>
      <c r="D28" s="24">
        <v>7.95</v>
      </c>
      <c r="E28" s="38">
        <f>$E$26</f>
        <v>1</v>
      </c>
      <c r="F28" s="26">
        <f>F$8</f>
        <v>1</v>
      </c>
      <c r="G28" s="26">
        <f>G$8</f>
        <v>1</v>
      </c>
      <c r="H28" s="27">
        <f>ROUND(E28*F28*G28,7)</f>
        <v>1</v>
      </c>
      <c r="I28" s="28">
        <f t="shared" si="1"/>
        <v>60804.3</v>
      </c>
      <c r="J28" s="11"/>
    </row>
    <row r="29" spans="1:10" ht="15.75">
      <c r="A29" s="13"/>
      <c r="B29" s="14" t="s">
        <v>31</v>
      </c>
      <c r="C29" s="30"/>
      <c r="D29" s="31"/>
      <c r="E29" s="32"/>
      <c r="F29" s="33"/>
      <c r="G29" s="33"/>
      <c r="H29" s="34"/>
      <c r="I29" s="30"/>
      <c r="J29" s="11"/>
    </row>
    <row r="30" spans="1:10" ht="15.75">
      <c r="A30" s="21">
        <v>16</v>
      </c>
      <c r="B30" s="22" t="s">
        <v>32</v>
      </c>
      <c r="C30" s="28">
        <f t="shared" si="2"/>
        <v>7648.34</v>
      </c>
      <c r="D30" s="24">
        <v>1.38</v>
      </c>
      <c r="E30" s="29">
        <f t="shared" ref="E30:G31" si="5">E$8</f>
        <v>0.99573979999999995</v>
      </c>
      <c r="F30" s="26">
        <f t="shared" si="5"/>
        <v>1</v>
      </c>
      <c r="G30" s="26">
        <f t="shared" si="5"/>
        <v>1</v>
      </c>
      <c r="H30" s="27">
        <f t="shared" ref="H30:H31" si="6">ROUND(E30*F30*G30,7)</f>
        <v>0.99573979999999995</v>
      </c>
      <c r="I30" s="28">
        <f t="shared" si="1"/>
        <v>10509.74</v>
      </c>
      <c r="J30" s="11"/>
    </row>
    <row r="31" spans="1:10" ht="15.75">
      <c r="A31" s="21">
        <v>17</v>
      </c>
      <c r="B31" s="22" t="s">
        <v>33</v>
      </c>
      <c r="C31" s="28">
        <f t="shared" si="2"/>
        <v>7648.34</v>
      </c>
      <c r="D31" s="24">
        <v>2.09</v>
      </c>
      <c r="E31" s="29">
        <f t="shared" si="5"/>
        <v>0.99573979999999995</v>
      </c>
      <c r="F31" s="26">
        <f t="shared" si="5"/>
        <v>1</v>
      </c>
      <c r="G31" s="26">
        <f t="shared" si="5"/>
        <v>1</v>
      </c>
      <c r="H31" s="27">
        <f t="shared" si="6"/>
        <v>0.99573979999999995</v>
      </c>
      <c r="I31" s="28">
        <f t="shared" si="1"/>
        <v>15916.93</v>
      </c>
      <c r="J31" s="11"/>
    </row>
    <row r="32" spans="1:10" ht="15.75">
      <c r="A32" s="13"/>
      <c r="B32" s="14" t="s">
        <v>34</v>
      </c>
      <c r="C32" s="30"/>
      <c r="D32" s="31"/>
      <c r="E32" s="32"/>
      <c r="F32" s="33"/>
      <c r="G32" s="33"/>
      <c r="H32" s="34"/>
      <c r="I32" s="30"/>
      <c r="J32" s="11"/>
    </row>
    <row r="33" spans="1:10" ht="15.75">
      <c r="A33" s="21">
        <v>18</v>
      </c>
      <c r="B33" s="22" t="s">
        <v>35</v>
      </c>
      <c r="C33" s="28">
        <f t="shared" si="2"/>
        <v>7648.34</v>
      </c>
      <c r="D33" s="24">
        <v>1.6</v>
      </c>
      <c r="E33" s="29">
        <f>E$8</f>
        <v>0.99573979999999995</v>
      </c>
      <c r="F33" s="26">
        <f>F$8</f>
        <v>1</v>
      </c>
      <c r="G33" s="26">
        <f>G$8</f>
        <v>1</v>
      </c>
      <c r="H33" s="27">
        <f>ROUND(E33*F33*G33,7)</f>
        <v>0.99573979999999995</v>
      </c>
      <c r="I33" s="28">
        <f t="shared" si="1"/>
        <v>12185.21</v>
      </c>
      <c r="J33" s="11"/>
    </row>
    <row r="34" spans="1:10" ht="15.75">
      <c r="A34" s="13"/>
      <c r="B34" s="14" t="s">
        <v>36</v>
      </c>
      <c r="C34" s="30"/>
      <c r="D34" s="31"/>
      <c r="E34" s="32"/>
      <c r="F34" s="33"/>
      <c r="G34" s="33"/>
      <c r="H34" s="34"/>
      <c r="I34" s="30"/>
      <c r="J34" s="11"/>
    </row>
    <row r="35" spans="1:10" ht="15.75">
      <c r="A35" s="21">
        <v>19</v>
      </c>
      <c r="B35" s="22" t="s">
        <v>37</v>
      </c>
      <c r="C35" s="28">
        <f t="shared" si="2"/>
        <v>7648.34</v>
      </c>
      <c r="D35" s="24">
        <v>1.49</v>
      </c>
      <c r="E35" s="29">
        <f t="shared" ref="E35:G36" si="7">E$8</f>
        <v>0.99573979999999995</v>
      </c>
      <c r="F35" s="26">
        <f t="shared" si="7"/>
        <v>1</v>
      </c>
      <c r="G35" s="26">
        <f t="shared" si="7"/>
        <v>1</v>
      </c>
      <c r="H35" s="27">
        <f t="shared" ref="H35:H36" si="8">ROUND(E35*F35*G35,7)</f>
        <v>0.99573979999999995</v>
      </c>
      <c r="I35" s="28">
        <f t="shared" si="1"/>
        <v>11347.48</v>
      </c>
      <c r="J35" s="11"/>
    </row>
    <row r="36" spans="1:10" ht="15.75">
      <c r="A36" s="21">
        <v>20</v>
      </c>
      <c r="B36" s="22" t="s">
        <v>38</v>
      </c>
      <c r="C36" s="28">
        <f t="shared" si="2"/>
        <v>7648.34</v>
      </c>
      <c r="D36" s="24">
        <v>1.36</v>
      </c>
      <c r="E36" s="29">
        <f t="shared" si="7"/>
        <v>0.99573979999999995</v>
      </c>
      <c r="F36" s="26">
        <f t="shared" si="7"/>
        <v>1</v>
      </c>
      <c r="G36" s="26">
        <f t="shared" si="7"/>
        <v>1</v>
      </c>
      <c r="H36" s="27">
        <f t="shared" si="8"/>
        <v>0.99573979999999995</v>
      </c>
      <c r="I36" s="28">
        <f t="shared" si="1"/>
        <v>10357.43</v>
      </c>
      <c r="J36" s="11"/>
    </row>
    <row r="37" spans="1:10" ht="15.75">
      <c r="A37" s="13"/>
      <c r="B37" s="14" t="s">
        <v>39</v>
      </c>
      <c r="C37" s="30"/>
      <c r="D37" s="31"/>
      <c r="E37" s="32"/>
      <c r="F37" s="33"/>
      <c r="G37" s="33"/>
      <c r="H37" s="34"/>
      <c r="I37" s="30"/>
      <c r="J37" s="11"/>
    </row>
    <row r="38" spans="1:10" ht="15.75">
      <c r="A38" s="21">
        <v>21</v>
      </c>
      <c r="B38" s="22" t="s">
        <v>40</v>
      </c>
      <c r="C38" s="28">
        <f t="shared" si="2"/>
        <v>7648.34</v>
      </c>
      <c r="D38" s="24">
        <v>2.75</v>
      </c>
      <c r="E38" s="29">
        <f t="shared" ref="E38:G47" si="9">E$8</f>
        <v>0.99573979999999995</v>
      </c>
      <c r="F38" s="26">
        <f t="shared" si="9"/>
        <v>1</v>
      </c>
      <c r="G38" s="26">
        <f t="shared" si="9"/>
        <v>1</v>
      </c>
      <c r="H38" s="27">
        <f>ROUND(E38*F38*G38,7)</f>
        <v>0.99573979999999995</v>
      </c>
      <c r="I38" s="28">
        <f t="shared" si="1"/>
        <v>20943.330000000002</v>
      </c>
      <c r="J38" s="11"/>
    </row>
    <row r="39" spans="1:10" ht="31.5">
      <c r="A39" s="21">
        <v>22</v>
      </c>
      <c r="B39" s="22" t="s">
        <v>154</v>
      </c>
      <c r="C39" s="28">
        <f t="shared" si="2"/>
        <v>7648.34</v>
      </c>
      <c r="D39" s="24">
        <v>1.1000000000000001</v>
      </c>
      <c r="E39" s="29">
        <f t="shared" si="9"/>
        <v>0.99573979999999995</v>
      </c>
      <c r="F39" s="26">
        <f t="shared" si="9"/>
        <v>1</v>
      </c>
      <c r="G39" s="26">
        <f t="shared" si="9"/>
        <v>1</v>
      </c>
      <c r="H39" s="27">
        <f>ROUND(E39*F39*G39,7)</f>
        <v>0.99573979999999995</v>
      </c>
      <c r="I39" s="28">
        <f t="shared" si="1"/>
        <v>8377.33</v>
      </c>
      <c r="J39" s="11"/>
    </row>
    <row r="40" spans="1:10" ht="31.5">
      <c r="A40" s="21">
        <v>23</v>
      </c>
      <c r="B40" s="22" t="s">
        <v>155</v>
      </c>
      <c r="C40" s="28">
        <f t="shared" si="2"/>
        <v>7648.34</v>
      </c>
      <c r="D40" s="24">
        <v>9</v>
      </c>
      <c r="E40" s="29">
        <f t="shared" si="9"/>
        <v>0.99573979999999995</v>
      </c>
      <c r="F40" s="26">
        <f t="shared" si="9"/>
        <v>1</v>
      </c>
      <c r="G40" s="26">
        <f t="shared" si="9"/>
        <v>1</v>
      </c>
      <c r="H40" s="27">
        <f>ROUND(E40*F40*G40,7)</f>
        <v>0.99573979999999995</v>
      </c>
      <c r="I40" s="28">
        <f t="shared" si="1"/>
        <v>68541.81</v>
      </c>
      <c r="J40" s="11"/>
    </row>
    <row r="41" spans="1:10" ht="31.5">
      <c r="A41" s="21">
        <v>24</v>
      </c>
      <c r="B41" s="22" t="s">
        <v>156</v>
      </c>
      <c r="C41" s="28">
        <f t="shared" si="2"/>
        <v>7648.34</v>
      </c>
      <c r="D41" s="24">
        <v>4.9000000000000004</v>
      </c>
      <c r="E41" s="29">
        <f t="shared" si="9"/>
        <v>0.99573979999999995</v>
      </c>
      <c r="F41" s="26">
        <f t="shared" si="9"/>
        <v>1</v>
      </c>
      <c r="G41" s="26">
        <f t="shared" si="9"/>
        <v>1</v>
      </c>
      <c r="H41" s="27">
        <f t="shared" ref="H41:H45" si="10">ROUND(E41*F41*G41,7)</f>
        <v>0.99573979999999995</v>
      </c>
      <c r="I41" s="28">
        <f t="shared" si="1"/>
        <v>37317.21</v>
      </c>
      <c r="J41" s="11"/>
    </row>
    <row r="42" spans="1:10" ht="31.5">
      <c r="A42" s="21">
        <v>25</v>
      </c>
      <c r="B42" s="22" t="s">
        <v>157</v>
      </c>
      <c r="C42" s="28">
        <f t="shared" si="2"/>
        <v>7648.34</v>
      </c>
      <c r="D42" s="24">
        <v>22.2</v>
      </c>
      <c r="E42" s="29">
        <f t="shared" si="9"/>
        <v>0.99573979999999995</v>
      </c>
      <c r="F42" s="26">
        <f t="shared" si="9"/>
        <v>1</v>
      </c>
      <c r="G42" s="26">
        <f t="shared" si="9"/>
        <v>1</v>
      </c>
      <c r="H42" s="27">
        <f t="shared" si="10"/>
        <v>0.99573979999999995</v>
      </c>
      <c r="I42" s="28">
        <f t="shared" si="1"/>
        <v>169069.8</v>
      </c>
      <c r="J42" s="11"/>
    </row>
    <row r="43" spans="1:10" ht="15.75">
      <c r="A43" s="21">
        <v>26</v>
      </c>
      <c r="B43" s="22" t="s">
        <v>41</v>
      </c>
      <c r="C43" s="28">
        <f t="shared" si="2"/>
        <v>7648.34</v>
      </c>
      <c r="D43" s="24">
        <v>0.97</v>
      </c>
      <c r="E43" s="29">
        <f t="shared" si="9"/>
        <v>0.99573979999999995</v>
      </c>
      <c r="F43" s="26">
        <f t="shared" si="9"/>
        <v>1</v>
      </c>
      <c r="G43" s="26">
        <f t="shared" si="9"/>
        <v>1</v>
      </c>
      <c r="H43" s="27">
        <f t="shared" si="10"/>
        <v>0.99573979999999995</v>
      </c>
      <c r="I43" s="28">
        <f t="shared" si="1"/>
        <v>7387.28</v>
      </c>
      <c r="J43" s="11"/>
    </row>
    <row r="44" spans="1:10" ht="15.75">
      <c r="A44" s="21">
        <v>27</v>
      </c>
      <c r="B44" s="22" t="s">
        <v>42</v>
      </c>
      <c r="C44" s="28">
        <f t="shared" si="2"/>
        <v>7648.34</v>
      </c>
      <c r="D44" s="24">
        <v>1.1599999999999999</v>
      </c>
      <c r="E44" s="29">
        <f t="shared" si="9"/>
        <v>0.99573979999999995</v>
      </c>
      <c r="F44" s="26">
        <f t="shared" si="9"/>
        <v>1</v>
      </c>
      <c r="G44" s="26">
        <f t="shared" si="9"/>
        <v>1</v>
      </c>
      <c r="H44" s="27">
        <f t="shared" si="10"/>
        <v>0.99573979999999995</v>
      </c>
      <c r="I44" s="28">
        <f t="shared" si="1"/>
        <v>8834.2800000000007</v>
      </c>
      <c r="J44" s="11"/>
    </row>
    <row r="45" spans="1:10" ht="15.75">
      <c r="A45" s="21">
        <v>28</v>
      </c>
      <c r="B45" s="22" t="s">
        <v>43</v>
      </c>
      <c r="C45" s="28">
        <f t="shared" si="2"/>
        <v>7648.34</v>
      </c>
      <c r="D45" s="24">
        <v>0.97</v>
      </c>
      <c r="E45" s="29">
        <f t="shared" si="9"/>
        <v>0.99573979999999995</v>
      </c>
      <c r="F45" s="26">
        <f t="shared" si="9"/>
        <v>1</v>
      </c>
      <c r="G45" s="26">
        <f t="shared" si="9"/>
        <v>1</v>
      </c>
      <c r="H45" s="27">
        <f t="shared" si="10"/>
        <v>0.99573979999999995</v>
      </c>
      <c r="I45" s="28">
        <f t="shared" si="1"/>
        <v>7387.28</v>
      </c>
      <c r="J45" s="11"/>
    </row>
    <row r="46" spans="1:10" ht="15.75">
      <c r="A46" s="21">
        <v>29</v>
      </c>
      <c r="B46" s="22" t="s">
        <v>44</v>
      </c>
      <c r="C46" s="28">
        <f t="shared" si="2"/>
        <v>7648.34</v>
      </c>
      <c r="D46" s="24">
        <v>0.52</v>
      </c>
      <c r="E46" s="29">
        <f t="shared" si="9"/>
        <v>0.99573979999999995</v>
      </c>
      <c r="F46" s="26">
        <f t="shared" si="9"/>
        <v>1</v>
      </c>
      <c r="G46" s="26">
        <f t="shared" si="9"/>
        <v>1</v>
      </c>
      <c r="H46" s="27">
        <f>ROUND(E46*F46*G46,7)</f>
        <v>0.99573979999999995</v>
      </c>
      <c r="I46" s="28">
        <f t="shared" si="1"/>
        <v>3960.19</v>
      </c>
      <c r="J46" s="11"/>
    </row>
    <row r="47" spans="1:10" ht="15.75">
      <c r="A47" s="21">
        <v>30</v>
      </c>
      <c r="B47" s="22" t="s">
        <v>45</v>
      </c>
      <c r="C47" s="28">
        <f t="shared" si="2"/>
        <v>7648.34</v>
      </c>
      <c r="D47" s="24">
        <v>0.65</v>
      </c>
      <c r="E47" s="29">
        <f t="shared" si="9"/>
        <v>0.99573979999999995</v>
      </c>
      <c r="F47" s="26">
        <f t="shared" si="9"/>
        <v>1</v>
      </c>
      <c r="G47" s="26">
        <f t="shared" si="9"/>
        <v>1</v>
      </c>
      <c r="H47" s="27">
        <f>ROUND(E47*F47*G47,7)</f>
        <v>0.99573979999999995</v>
      </c>
      <c r="I47" s="28">
        <f t="shared" si="1"/>
        <v>4950.24</v>
      </c>
      <c r="J47" s="11"/>
    </row>
    <row r="48" spans="1:10" ht="15.75">
      <c r="A48" s="13"/>
      <c r="B48" s="14" t="s">
        <v>46</v>
      </c>
      <c r="C48" s="30"/>
      <c r="D48" s="31"/>
      <c r="E48" s="32"/>
      <c r="F48" s="33"/>
      <c r="G48" s="33"/>
      <c r="H48" s="34"/>
      <c r="I48" s="30"/>
      <c r="J48" s="11"/>
    </row>
    <row r="49" spans="1:10" ht="15.75">
      <c r="A49" s="21">
        <v>31</v>
      </c>
      <c r="B49" s="22" t="s">
        <v>47</v>
      </c>
      <c r="C49" s="28">
        <f t="shared" si="2"/>
        <v>7648.34</v>
      </c>
      <c r="D49" s="24">
        <v>0.8</v>
      </c>
      <c r="E49" s="29">
        <f t="shared" ref="E49:G50" si="11">E$8</f>
        <v>0.99573979999999995</v>
      </c>
      <c r="F49" s="26">
        <f t="shared" si="11"/>
        <v>1</v>
      </c>
      <c r="G49" s="26">
        <f t="shared" si="11"/>
        <v>1</v>
      </c>
      <c r="H49" s="27">
        <f>ROUND(E49*F49*G49,7)</f>
        <v>0.99573979999999995</v>
      </c>
      <c r="I49" s="28">
        <f t="shared" si="1"/>
        <v>6092.61</v>
      </c>
      <c r="J49" s="11"/>
    </row>
    <row r="50" spans="1:10" ht="15.75">
      <c r="A50" s="21">
        <v>32</v>
      </c>
      <c r="B50" s="22" t="s">
        <v>48</v>
      </c>
      <c r="C50" s="28">
        <f t="shared" si="2"/>
        <v>7648.34</v>
      </c>
      <c r="D50" s="24">
        <v>3.39</v>
      </c>
      <c r="E50" s="29">
        <f t="shared" si="11"/>
        <v>0.99573979999999995</v>
      </c>
      <c r="F50" s="26">
        <f t="shared" si="11"/>
        <v>1</v>
      </c>
      <c r="G50" s="26">
        <f t="shared" si="11"/>
        <v>1</v>
      </c>
      <c r="H50" s="27">
        <f>ROUND(E50*F50*G50,7)</f>
        <v>0.99573979999999995</v>
      </c>
      <c r="I50" s="28">
        <f t="shared" si="1"/>
        <v>25817.41</v>
      </c>
      <c r="J50" s="11"/>
    </row>
    <row r="51" spans="1:10" ht="15.75">
      <c r="A51" s="13"/>
      <c r="B51" s="14" t="s">
        <v>49</v>
      </c>
      <c r="C51" s="30"/>
      <c r="D51" s="31"/>
      <c r="E51" s="32"/>
      <c r="F51" s="33"/>
      <c r="G51" s="33"/>
      <c r="H51" s="34"/>
      <c r="I51" s="30"/>
      <c r="J51" s="11"/>
    </row>
    <row r="52" spans="1:10" ht="15.75">
      <c r="A52" s="21">
        <v>33</v>
      </c>
      <c r="B52" s="22" t="s">
        <v>158</v>
      </c>
      <c r="C52" s="28">
        <f t="shared" si="2"/>
        <v>7648.34</v>
      </c>
      <c r="D52" s="24">
        <v>1.53</v>
      </c>
      <c r="E52" s="29">
        <f t="shared" ref="E52:G53" si="12">E$8</f>
        <v>0.99573979999999995</v>
      </c>
      <c r="F52" s="26">
        <f t="shared" si="12"/>
        <v>1</v>
      </c>
      <c r="G52" s="26">
        <f t="shared" si="12"/>
        <v>1</v>
      </c>
      <c r="H52" s="27">
        <f t="shared" ref="H52:H53" si="13">ROUND(E52*F52*G52,7)</f>
        <v>0.99573979999999995</v>
      </c>
      <c r="I52" s="28">
        <f t="shared" si="1"/>
        <v>11652.11</v>
      </c>
      <c r="J52" s="11"/>
    </row>
    <row r="53" spans="1:10" ht="15.75">
      <c r="A53" s="21">
        <v>34</v>
      </c>
      <c r="B53" s="22" t="s">
        <v>50</v>
      </c>
      <c r="C53" s="28">
        <f t="shared" si="2"/>
        <v>7648.34</v>
      </c>
      <c r="D53" s="24">
        <v>3.17</v>
      </c>
      <c r="E53" s="29">
        <f t="shared" si="12"/>
        <v>0.99573979999999995</v>
      </c>
      <c r="F53" s="26">
        <f t="shared" si="12"/>
        <v>1</v>
      </c>
      <c r="G53" s="26">
        <f t="shared" si="12"/>
        <v>1</v>
      </c>
      <c r="H53" s="27">
        <f t="shared" si="13"/>
        <v>0.99573979999999995</v>
      </c>
      <c r="I53" s="28">
        <f t="shared" si="1"/>
        <v>24141.95</v>
      </c>
      <c r="J53" s="11"/>
    </row>
    <row r="54" spans="1:10" ht="15.75">
      <c r="A54" s="13"/>
      <c r="B54" s="14" t="s">
        <v>51</v>
      </c>
      <c r="C54" s="30"/>
      <c r="D54" s="31"/>
      <c r="E54" s="32"/>
      <c r="F54" s="33"/>
      <c r="G54" s="33"/>
      <c r="H54" s="34"/>
      <c r="I54" s="30"/>
      <c r="J54" s="11"/>
    </row>
    <row r="55" spans="1:10" ht="15.75">
      <c r="A55" s="21">
        <v>35</v>
      </c>
      <c r="B55" s="22" t="s">
        <v>52</v>
      </c>
      <c r="C55" s="28">
        <f t="shared" si="2"/>
        <v>7648.34</v>
      </c>
      <c r="D55" s="24">
        <v>0.98</v>
      </c>
      <c r="E55" s="29">
        <f t="shared" ref="E55:G56" si="14">E$8</f>
        <v>0.99573979999999995</v>
      </c>
      <c r="F55" s="26">
        <f t="shared" si="14"/>
        <v>1</v>
      </c>
      <c r="G55" s="26">
        <f t="shared" si="14"/>
        <v>1</v>
      </c>
      <c r="H55" s="27">
        <f>ROUND(E55*F55*G55,7)</f>
        <v>0.99573979999999995</v>
      </c>
      <c r="I55" s="28">
        <f t="shared" si="1"/>
        <v>7463.44</v>
      </c>
      <c r="J55" s="11"/>
    </row>
    <row r="56" spans="1:10" ht="15.75">
      <c r="A56" s="21">
        <v>36</v>
      </c>
      <c r="B56" s="22" t="s">
        <v>53</v>
      </c>
      <c r="C56" s="28">
        <f t="shared" si="2"/>
        <v>7648.34</v>
      </c>
      <c r="D56" s="24">
        <v>2.79</v>
      </c>
      <c r="E56" s="29">
        <f t="shared" si="14"/>
        <v>0.99573979999999995</v>
      </c>
      <c r="F56" s="26">
        <f t="shared" si="14"/>
        <v>1</v>
      </c>
      <c r="G56" s="26">
        <f t="shared" si="14"/>
        <v>1</v>
      </c>
      <c r="H56" s="27">
        <f>ROUND(E56*F56*G56,7)</f>
        <v>0.99573979999999995</v>
      </c>
      <c r="I56" s="28">
        <f t="shared" si="1"/>
        <v>21247.96</v>
      </c>
      <c r="J56" s="11"/>
    </row>
    <row r="57" spans="1:10" ht="15.75">
      <c r="A57" s="13"/>
      <c r="B57" s="14" t="s">
        <v>54</v>
      </c>
      <c r="C57" s="30"/>
      <c r="D57" s="31"/>
      <c r="E57" s="32"/>
      <c r="F57" s="33"/>
      <c r="G57" s="33"/>
      <c r="H57" s="34"/>
      <c r="I57" s="30"/>
      <c r="J57" s="11"/>
    </row>
    <row r="58" spans="1:10" ht="31.5">
      <c r="A58" s="21">
        <v>37</v>
      </c>
      <c r="B58" s="22" t="s">
        <v>55</v>
      </c>
      <c r="C58" s="28">
        <f t="shared" si="2"/>
        <v>7648.34</v>
      </c>
      <c r="D58" s="24">
        <v>0.94</v>
      </c>
      <c r="E58" s="29">
        <f t="shared" ref="E58:G59" si="15">E$8</f>
        <v>0.99573979999999995</v>
      </c>
      <c r="F58" s="26">
        <f t="shared" si="15"/>
        <v>1</v>
      </c>
      <c r="G58" s="26">
        <f t="shared" si="15"/>
        <v>1</v>
      </c>
      <c r="H58" s="27">
        <f t="shared" ref="H58:H59" si="16">ROUND(E58*F58*G58,7)</f>
        <v>0.99573979999999995</v>
      </c>
      <c r="I58" s="28">
        <f t="shared" si="1"/>
        <v>7158.81</v>
      </c>
      <c r="J58" s="11"/>
    </row>
    <row r="59" spans="1:10" ht="15.75">
      <c r="A59" s="21">
        <v>38</v>
      </c>
      <c r="B59" s="22" t="s">
        <v>56</v>
      </c>
      <c r="C59" s="28">
        <f t="shared" si="2"/>
        <v>7648.34</v>
      </c>
      <c r="D59" s="24">
        <v>2.57</v>
      </c>
      <c r="E59" s="29">
        <f t="shared" si="15"/>
        <v>0.99573979999999995</v>
      </c>
      <c r="F59" s="26">
        <f t="shared" si="15"/>
        <v>1</v>
      </c>
      <c r="G59" s="26">
        <f t="shared" si="15"/>
        <v>1</v>
      </c>
      <c r="H59" s="27">
        <f t="shared" si="16"/>
        <v>0.99573979999999995</v>
      </c>
      <c r="I59" s="28">
        <f t="shared" si="1"/>
        <v>19572.490000000002</v>
      </c>
      <c r="J59" s="11"/>
    </row>
    <row r="60" spans="1:10" ht="15.75">
      <c r="A60" s="13"/>
      <c r="B60" s="14" t="s">
        <v>57</v>
      </c>
      <c r="C60" s="30"/>
      <c r="D60" s="31"/>
      <c r="E60" s="32"/>
      <c r="F60" s="33"/>
      <c r="G60" s="33"/>
      <c r="H60" s="34"/>
      <c r="I60" s="30"/>
      <c r="J60" s="11"/>
    </row>
    <row r="61" spans="1:10" ht="15.75">
      <c r="A61" s="21">
        <v>39</v>
      </c>
      <c r="B61" s="22" t="s">
        <v>58</v>
      </c>
      <c r="C61" s="28">
        <f t="shared" si="2"/>
        <v>7648.34</v>
      </c>
      <c r="D61" s="24">
        <v>1.79</v>
      </c>
      <c r="E61" s="29">
        <f>E$8</f>
        <v>0.99573979999999995</v>
      </c>
      <c r="F61" s="26">
        <f>F$8</f>
        <v>1</v>
      </c>
      <c r="G61" s="26">
        <f>G$8</f>
        <v>1</v>
      </c>
      <c r="H61" s="27">
        <f>ROUND(E61*F61*G61,7)</f>
        <v>0.99573979999999995</v>
      </c>
      <c r="I61" s="28">
        <f t="shared" si="1"/>
        <v>13632.2</v>
      </c>
      <c r="J61" s="11"/>
    </row>
    <row r="62" spans="1:10" ht="15.75">
      <c r="A62" s="13"/>
      <c r="B62" s="14" t="s">
        <v>59</v>
      </c>
      <c r="C62" s="30"/>
      <c r="D62" s="31"/>
      <c r="E62" s="32"/>
      <c r="F62" s="33"/>
      <c r="G62" s="33"/>
      <c r="H62" s="34"/>
      <c r="I62" s="30"/>
      <c r="J62" s="11"/>
    </row>
    <row r="63" spans="1:10" ht="15.75">
      <c r="A63" s="21">
        <v>40</v>
      </c>
      <c r="B63" s="22" t="s">
        <v>60</v>
      </c>
      <c r="C63" s="28">
        <f t="shared" si="2"/>
        <v>7648.34</v>
      </c>
      <c r="D63" s="24">
        <v>1.6</v>
      </c>
      <c r="E63" s="29">
        <f t="shared" ref="E63:G65" si="17">E$8</f>
        <v>0.99573979999999995</v>
      </c>
      <c r="F63" s="26">
        <f t="shared" si="17"/>
        <v>1</v>
      </c>
      <c r="G63" s="26">
        <f t="shared" si="17"/>
        <v>1</v>
      </c>
      <c r="H63" s="27">
        <f t="shared" ref="H63:H66" si="18">ROUND(E63*F63*G63,7)</f>
        <v>0.99573979999999995</v>
      </c>
      <c r="I63" s="28">
        <f t="shared" si="1"/>
        <v>12185.21</v>
      </c>
      <c r="J63" s="11"/>
    </row>
    <row r="64" spans="1:10" ht="15.75">
      <c r="A64" s="21">
        <v>41</v>
      </c>
      <c r="B64" s="22" t="s">
        <v>159</v>
      </c>
      <c r="C64" s="28">
        <f t="shared" si="2"/>
        <v>7648.34</v>
      </c>
      <c r="D64" s="24">
        <v>3.25</v>
      </c>
      <c r="E64" s="29">
        <f t="shared" si="17"/>
        <v>0.99573979999999995</v>
      </c>
      <c r="F64" s="26">
        <f t="shared" si="17"/>
        <v>1</v>
      </c>
      <c r="G64" s="26">
        <f t="shared" si="17"/>
        <v>1</v>
      </c>
      <c r="H64" s="27">
        <f t="shared" si="18"/>
        <v>0.99573979999999995</v>
      </c>
      <c r="I64" s="28">
        <f t="shared" si="1"/>
        <v>24751.21</v>
      </c>
      <c r="J64" s="11"/>
    </row>
    <row r="65" spans="1:10" ht="15.75">
      <c r="A65" s="21">
        <v>42</v>
      </c>
      <c r="B65" s="22" t="s">
        <v>61</v>
      </c>
      <c r="C65" s="28">
        <f t="shared" si="2"/>
        <v>7648.34</v>
      </c>
      <c r="D65" s="24">
        <v>3.18</v>
      </c>
      <c r="E65" s="29">
        <f t="shared" si="17"/>
        <v>0.99573979999999995</v>
      </c>
      <c r="F65" s="26">
        <f t="shared" si="17"/>
        <v>1</v>
      </c>
      <c r="G65" s="26">
        <f t="shared" si="17"/>
        <v>1</v>
      </c>
      <c r="H65" s="27">
        <f t="shared" si="18"/>
        <v>0.99573979999999995</v>
      </c>
      <c r="I65" s="28">
        <f t="shared" si="1"/>
        <v>24218.11</v>
      </c>
      <c r="J65" s="11"/>
    </row>
    <row r="66" spans="1:10" ht="15.75">
      <c r="A66" s="21">
        <v>43</v>
      </c>
      <c r="B66" s="22" t="s">
        <v>62</v>
      </c>
      <c r="C66" s="28">
        <f t="shared" si="2"/>
        <v>7648.34</v>
      </c>
      <c r="D66" s="24">
        <v>0.8</v>
      </c>
      <c r="E66" s="29">
        <f>E$8</f>
        <v>0.99573979999999995</v>
      </c>
      <c r="F66" s="26">
        <f>F$8</f>
        <v>1</v>
      </c>
      <c r="G66" s="26">
        <f>G$8</f>
        <v>1</v>
      </c>
      <c r="H66" s="27">
        <f t="shared" si="18"/>
        <v>0.99573979999999995</v>
      </c>
      <c r="I66" s="28">
        <f t="shared" si="1"/>
        <v>6092.61</v>
      </c>
      <c r="J66" s="11"/>
    </row>
    <row r="67" spans="1:10" ht="15.75">
      <c r="A67" s="13"/>
      <c r="B67" s="14" t="s">
        <v>63</v>
      </c>
      <c r="C67" s="30"/>
      <c r="D67" s="31"/>
      <c r="E67" s="32"/>
      <c r="F67" s="33"/>
      <c r="G67" s="33"/>
      <c r="H67" s="34"/>
      <c r="I67" s="30"/>
      <c r="J67" s="11"/>
    </row>
    <row r="68" spans="1:10" ht="15.75">
      <c r="A68" s="21">
        <v>44</v>
      </c>
      <c r="B68" s="22" t="s">
        <v>64</v>
      </c>
      <c r="C68" s="28">
        <f t="shared" si="2"/>
        <v>7648.34</v>
      </c>
      <c r="D68" s="24">
        <v>3.64</v>
      </c>
      <c r="E68" s="38">
        <v>0.98913669999999998</v>
      </c>
      <c r="F68" s="26">
        <f t="shared" ref="E68:G74" si="19">F$8</f>
        <v>1</v>
      </c>
      <c r="G68" s="26">
        <f t="shared" si="19"/>
        <v>1</v>
      </c>
      <c r="H68" s="27">
        <f t="shared" ref="H68:H78" si="20">ROUND(E68*F68*G68,7)</f>
        <v>0.98913669999999998</v>
      </c>
      <c r="I68" s="28">
        <f t="shared" si="1"/>
        <v>27537.52</v>
      </c>
      <c r="J68" s="11"/>
    </row>
    <row r="69" spans="1:10" ht="15.75">
      <c r="A69" s="21">
        <v>45</v>
      </c>
      <c r="B69" s="22" t="s">
        <v>65</v>
      </c>
      <c r="C69" s="28">
        <f t="shared" si="2"/>
        <v>7648.34</v>
      </c>
      <c r="D69" s="24">
        <v>4.0199999999999996</v>
      </c>
      <c r="E69" s="38">
        <f>E$68</f>
        <v>0.98913669999999998</v>
      </c>
      <c r="F69" s="26">
        <f t="shared" si="19"/>
        <v>1</v>
      </c>
      <c r="G69" s="26">
        <f t="shared" si="19"/>
        <v>1</v>
      </c>
      <c r="H69" s="27">
        <f t="shared" si="20"/>
        <v>0.98913669999999998</v>
      </c>
      <c r="I69" s="28">
        <f t="shared" si="1"/>
        <v>30412.32</v>
      </c>
      <c r="J69" s="11"/>
    </row>
    <row r="70" spans="1:10" ht="15.75">
      <c r="A70" s="21">
        <v>46</v>
      </c>
      <c r="B70" s="22" t="s">
        <v>66</v>
      </c>
      <c r="C70" s="28">
        <f t="shared" si="2"/>
        <v>7648.34</v>
      </c>
      <c r="D70" s="24">
        <v>6.42</v>
      </c>
      <c r="E70" s="38">
        <f t="shared" ref="E70:E71" si="21">E$68</f>
        <v>0.98913669999999998</v>
      </c>
      <c r="F70" s="26">
        <f t="shared" si="19"/>
        <v>1</v>
      </c>
      <c r="G70" s="26">
        <f t="shared" si="19"/>
        <v>1</v>
      </c>
      <c r="H70" s="27">
        <f t="shared" si="20"/>
        <v>0.98913669999999998</v>
      </c>
      <c r="I70" s="28">
        <f t="shared" si="1"/>
        <v>48568.93</v>
      </c>
      <c r="J70" s="11"/>
    </row>
    <row r="71" spans="1:10" ht="15.75">
      <c r="A71" s="21">
        <v>47</v>
      </c>
      <c r="B71" s="22" t="s">
        <v>67</v>
      </c>
      <c r="C71" s="28">
        <f t="shared" si="2"/>
        <v>7648.34</v>
      </c>
      <c r="D71" s="24">
        <v>2.35</v>
      </c>
      <c r="E71" s="38">
        <f t="shared" si="21"/>
        <v>0.98913669999999998</v>
      </c>
      <c r="F71" s="26">
        <f t="shared" si="19"/>
        <v>1</v>
      </c>
      <c r="G71" s="26">
        <f t="shared" si="19"/>
        <v>1</v>
      </c>
      <c r="H71" s="27">
        <f t="shared" si="20"/>
        <v>0.98913669999999998</v>
      </c>
      <c r="I71" s="28">
        <f t="shared" si="1"/>
        <v>17778.349999999999</v>
      </c>
      <c r="J71" s="11"/>
    </row>
    <row r="72" spans="1:10" ht="15.75">
      <c r="A72" s="21">
        <v>48</v>
      </c>
      <c r="B72" s="22" t="s">
        <v>68</v>
      </c>
      <c r="C72" s="28">
        <f t="shared" si="2"/>
        <v>7648.34</v>
      </c>
      <c r="D72" s="24">
        <v>2.48</v>
      </c>
      <c r="E72" s="38">
        <f t="shared" si="19"/>
        <v>0.99573979999999995</v>
      </c>
      <c r="F72" s="26">
        <f t="shared" si="19"/>
        <v>1</v>
      </c>
      <c r="G72" s="26">
        <f t="shared" si="19"/>
        <v>1</v>
      </c>
      <c r="H72" s="27">
        <f t="shared" si="20"/>
        <v>0.99573979999999995</v>
      </c>
      <c r="I72" s="28">
        <f t="shared" si="1"/>
        <v>18887.080000000002</v>
      </c>
      <c r="J72" s="11"/>
    </row>
    <row r="73" spans="1:10" ht="19.5" customHeight="1">
      <c r="A73" s="21">
        <v>49</v>
      </c>
      <c r="B73" s="22" t="s">
        <v>69</v>
      </c>
      <c r="C73" s="28">
        <f t="shared" si="2"/>
        <v>7648.34</v>
      </c>
      <c r="D73" s="24">
        <v>0.5</v>
      </c>
      <c r="E73" s="38">
        <f t="shared" si="19"/>
        <v>0.99573979999999995</v>
      </c>
      <c r="F73" s="26">
        <f t="shared" si="19"/>
        <v>1</v>
      </c>
      <c r="G73" s="26">
        <f t="shared" si="19"/>
        <v>1</v>
      </c>
      <c r="H73" s="27">
        <f t="shared" si="20"/>
        <v>0.99573979999999995</v>
      </c>
      <c r="I73" s="28">
        <f t="shared" ref="I73:I78" si="22">ROUND(C73*D73*H73,2)</f>
        <v>3807.88</v>
      </c>
      <c r="J73" s="11"/>
    </row>
    <row r="74" spans="1:10" ht="15.75">
      <c r="A74" s="21">
        <v>50</v>
      </c>
      <c r="B74" s="22" t="s">
        <v>70</v>
      </c>
      <c r="C74" s="28">
        <f t="shared" ref="C74:C138" si="23">C$8</f>
        <v>7648.34</v>
      </c>
      <c r="D74" s="24">
        <v>7.77</v>
      </c>
      <c r="E74" s="38">
        <f t="shared" ref="E74:E78" si="24">$E$26</f>
        <v>1</v>
      </c>
      <c r="F74" s="26">
        <f t="shared" si="19"/>
        <v>1</v>
      </c>
      <c r="G74" s="26">
        <f t="shared" si="19"/>
        <v>1</v>
      </c>
      <c r="H74" s="27">
        <f t="shared" si="20"/>
        <v>1</v>
      </c>
      <c r="I74" s="28">
        <f t="shared" si="22"/>
        <v>59427.6</v>
      </c>
      <c r="J74" s="11"/>
    </row>
    <row r="75" spans="1:10" ht="31.5">
      <c r="A75" s="21">
        <v>51</v>
      </c>
      <c r="B75" s="22" t="s">
        <v>71</v>
      </c>
      <c r="C75" s="28">
        <f t="shared" si="23"/>
        <v>7648.34</v>
      </c>
      <c r="D75" s="24">
        <v>6.3</v>
      </c>
      <c r="E75" s="38">
        <f t="shared" si="24"/>
        <v>1</v>
      </c>
      <c r="F75" s="26">
        <f>F$8</f>
        <v>1</v>
      </c>
      <c r="G75" s="26">
        <f>G$8</f>
        <v>1</v>
      </c>
      <c r="H75" s="27">
        <f t="shared" si="20"/>
        <v>1</v>
      </c>
      <c r="I75" s="28">
        <f t="shared" si="22"/>
        <v>48184.54</v>
      </c>
      <c r="J75" s="11"/>
    </row>
    <row r="76" spans="1:10" ht="47.25">
      <c r="A76" s="21">
        <v>52</v>
      </c>
      <c r="B76" s="22" t="s">
        <v>160</v>
      </c>
      <c r="C76" s="28">
        <f t="shared" si="23"/>
        <v>7648.34</v>
      </c>
      <c r="D76" s="24">
        <v>3.73</v>
      </c>
      <c r="E76" s="38">
        <f t="shared" si="24"/>
        <v>1</v>
      </c>
      <c r="F76" s="26">
        <f t="shared" ref="F76:G78" si="25">F$8</f>
        <v>1</v>
      </c>
      <c r="G76" s="26">
        <f t="shared" si="25"/>
        <v>1</v>
      </c>
      <c r="H76" s="27">
        <f t="shared" si="20"/>
        <v>1</v>
      </c>
      <c r="I76" s="28">
        <f t="shared" si="22"/>
        <v>28528.31</v>
      </c>
      <c r="J76" s="11"/>
    </row>
    <row r="77" spans="1:10" ht="31.5">
      <c r="A77" s="21">
        <v>53</v>
      </c>
      <c r="B77" s="22" t="s">
        <v>72</v>
      </c>
      <c r="C77" s="28">
        <f t="shared" si="23"/>
        <v>7648.34</v>
      </c>
      <c r="D77" s="24">
        <v>5.0999999999999996</v>
      </c>
      <c r="E77" s="38">
        <f t="shared" si="24"/>
        <v>1</v>
      </c>
      <c r="F77" s="26">
        <f t="shared" si="25"/>
        <v>1</v>
      </c>
      <c r="G77" s="26">
        <f t="shared" si="25"/>
        <v>1</v>
      </c>
      <c r="H77" s="27">
        <f t="shared" si="20"/>
        <v>1</v>
      </c>
      <c r="I77" s="28">
        <f t="shared" si="22"/>
        <v>39006.53</v>
      </c>
      <c r="J77" s="11"/>
    </row>
    <row r="78" spans="1:10" ht="31.5">
      <c r="A78" s="21">
        <v>54</v>
      </c>
      <c r="B78" s="22" t="s">
        <v>73</v>
      </c>
      <c r="C78" s="28">
        <f t="shared" si="23"/>
        <v>7648.34</v>
      </c>
      <c r="D78" s="24">
        <v>14.41</v>
      </c>
      <c r="E78" s="38">
        <f t="shared" si="24"/>
        <v>1</v>
      </c>
      <c r="F78" s="26">
        <f t="shared" si="25"/>
        <v>1</v>
      </c>
      <c r="G78" s="26">
        <f t="shared" si="25"/>
        <v>1</v>
      </c>
      <c r="H78" s="27">
        <f t="shared" si="20"/>
        <v>1</v>
      </c>
      <c r="I78" s="28">
        <f t="shared" si="22"/>
        <v>110212.58</v>
      </c>
      <c r="J78" s="11"/>
    </row>
    <row r="79" spans="1:10" ht="15.75">
      <c r="A79" s="13"/>
      <c r="B79" s="14" t="s">
        <v>74</v>
      </c>
      <c r="C79" s="30"/>
      <c r="D79" s="31"/>
      <c r="E79" s="32"/>
      <c r="F79" s="33"/>
      <c r="G79" s="33"/>
      <c r="H79" s="34"/>
      <c r="I79" s="30"/>
      <c r="J79" s="11"/>
    </row>
    <row r="80" spans="1:10" ht="15.75">
      <c r="A80" s="21">
        <v>55</v>
      </c>
      <c r="B80" s="22" t="s">
        <v>75</v>
      </c>
      <c r="C80" s="28">
        <f t="shared" si="23"/>
        <v>7648.34</v>
      </c>
      <c r="D80" s="24">
        <v>0.74</v>
      </c>
      <c r="E80" s="29">
        <f t="shared" ref="E80:G85" si="26">E$8</f>
        <v>0.99573979999999995</v>
      </c>
      <c r="F80" s="26">
        <f t="shared" si="26"/>
        <v>1</v>
      </c>
      <c r="G80" s="26">
        <f t="shared" si="26"/>
        <v>1</v>
      </c>
      <c r="H80" s="27">
        <f t="shared" ref="H80:H85" si="27">ROUND(E80*F80*G80,7)</f>
        <v>0.99573979999999995</v>
      </c>
      <c r="I80" s="28">
        <f t="shared" ref="I80:I85" si="28">ROUND(C80*D80*H80,2)</f>
        <v>5635.66</v>
      </c>
      <c r="J80" s="11"/>
    </row>
    <row r="81" spans="1:10" ht="31.5">
      <c r="A81" s="21">
        <v>56</v>
      </c>
      <c r="B81" s="22" t="s">
        <v>76</v>
      </c>
      <c r="C81" s="28">
        <f t="shared" si="23"/>
        <v>7648.34</v>
      </c>
      <c r="D81" s="24">
        <v>1.1200000000000001</v>
      </c>
      <c r="E81" s="29">
        <f t="shared" si="26"/>
        <v>0.99573979999999995</v>
      </c>
      <c r="F81" s="26">
        <f t="shared" si="26"/>
        <v>1</v>
      </c>
      <c r="G81" s="26">
        <f t="shared" si="26"/>
        <v>1</v>
      </c>
      <c r="H81" s="27">
        <f t="shared" si="27"/>
        <v>0.99573979999999995</v>
      </c>
      <c r="I81" s="28">
        <f t="shared" si="28"/>
        <v>8529.65</v>
      </c>
      <c r="J81" s="11"/>
    </row>
    <row r="82" spans="1:10" ht="31.5">
      <c r="A82" s="21">
        <v>57</v>
      </c>
      <c r="B82" s="22" t="s">
        <v>77</v>
      </c>
      <c r="C82" s="28">
        <f t="shared" si="23"/>
        <v>7648.34</v>
      </c>
      <c r="D82" s="24">
        <v>1.66</v>
      </c>
      <c r="E82" s="29">
        <f t="shared" si="26"/>
        <v>0.99573979999999995</v>
      </c>
      <c r="F82" s="26">
        <f t="shared" si="26"/>
        <v>1</v>
      </c>
      <c r="G82" s="26">
        <f t="shared" si="26"/>
        <v>1</v>
      </c>
      <c r="H82" s="27">
        <f t="shared" si="27"/>
        <v>0.99573979999999995</v>
      </c>
      <c r="I82" s="28">
        <f t="shared" si="28"/>
        <v>12642.16</v>
      </c>
      <c r="J82" s="11"/>
    </row>
    <row r="83" spans="1:10" ht="31.5">
      <c r="A83" s="21">
        <v>58</v>
      </c>
      <c r="B83" s="22" t="s">
        <v>78</v>
      </c>
      <c r="C83" s="28">
        <f t="shared" si="23"/>
        <v>7648.34</v>
      </c>
      <c r="D83" s="24">
        <v>2</v>
      </c>
      <c r="E83" s="29">
        <f t="shared" si="26"/>
        <v>0.99573979999999995</v>
      </c>
      <c r="F83" s="26">
        <f t="shared" si="26"/>
        <v>1</v>
      </c>
      <c r="G83" s="26">
        <f t="shared" si="26"/>
        <v>1</v>
      </c>
      <c r="H83" s="27">
        <f t="shared" si="27"/>
        <v>0.99573979999999995</v>
      </c>
      <c r="I83" s="28">
        <f t="shared" si="28"/>
        <v>15231.51</v>
      </c>
      <c r="J83" s="11"/>
    </row>
    <row r="84" spans="1:10" ht="31.5">
      <c r="A84" s="21">
        <v>59</v>
      </c>
      <c r="B84" s="22" t="s">
        <v>79</v>
      </c>
      <c r="C84" s="28">
        <f t="shared" si="23"/>
        <v>7648.34</v>
      </c>
      <c r="D84" s="24">
        <v>2.46</v>
      </c>
      <c r="E84" s="29">
        <f t="shared" si="26"/>
        <v>0.99573979999999995</v>
      </c>
      <c r="F84" s="26">
        <f t="shared" si="26"/>
        <v>1</v>
      </c>
      <c r="G84" s="26">
        <f t="shared" si="26"/>
        <v>1</v>
      </c>
      <c r="H84" s="27">
        <f t="shared" si="27"/>
        <v>0.99573979999999995</v>
      </c>
      <c r="I84" s="28">
        <f t="shared" si="28"/>
        <v>18734.759999999998</v>
      </c>
      <c r="J84" s="11"/>
    </row>
    <row r="85" spans="1:10" ht="15.75">
      <c r="A85" s="21">
        <v>60</v>
      </c>
      <c r="B85" s="22" t="s">
        <v>165</v>
      </c>
      <c r="C85" s="28">
        <f t="shared" si="23"/>
        <v>7648.34</v>
      </c>
      <c r="D85" s="24">
        <v>45.5</v>
      </c>
      <c r="E85" s="29">
        <f t="shared" si="26"/>
        <v>0.99573979999999995</v>
      </c>
      <c r="F85" s="26">
        <f t="shared" si="26"/>
        <v>1</v>
      </c>
      <c r="G85" s="26">
        <f t="shared" si="26"/>
        <v>1</v>
      </c>
      <c r="H85" s="27">
        <f t="shared" si="27"/>
        <v>0.99573979999999995</v>
      </c>
      <c r="I85" s="28">
        <f t="shared" si="28"/>
        <v>346516.92</v>
      </c>
      <c r="J85" s="11"/>
    </row>
    <row r="86" spans="1:10" ht="15.75">
      <c r="A86" s="13"/>
      <c r="B86" s="14" t="s">
        <v>80</v>
      </c>
      <c r="C86" s="30"/>
      <c r="D86" s="31"/>
      <c r="E86" s="32"/>
      <c r="F86" s="33"/>
      <c r="G86" s="33"/>
      <c r="H86" s="34"/>
      <c r="I86" s="30"/>
      <c r="J86" s="11"/>
    </row>
    <row r="87" spans="1:10" ht="15.75">
      <c r="A87" s="21">
        <v>61</v>
      </c>
      <c r="B87" s="22" t="s">
        <v>81</v>
      </c>
      <c r="C87" s="28">
        <f t="shared" si="23"/>
        <v>7648.34</v>
      </c>
      <c r="D87" s="24">
        <v>0.39</v>
      </c>
      <c r="E87" s="29">
        <f t="shared" ref="E87:G92" si="29">E$8</f>
        <v>0.99573979999999995</v>
      </c>
      <c r="F87" s="26">
        <f t="shared" si="29"/>
        <v>1</v>
      </c>
      <c r="G87" s="26">
        <f t="shared" si="29"/>
        <v>1</v>
      </c>
      <c r="H87" s="27">
        <f t="shared" ref="H87:H92" si="30">ROUND(E87*F87*G87,7)</f>
        <v>0.99573979999999995</v>
      </c>
      <c r="I87" s="28">
        <f t="shared" ref="I87:I92" si="31">ROUND(C87*D87*H87,2)</f>
        <v>2970.15</v>
      </c>
      <c r="J87" s="11"/>
    </row>
    <row r="88" spans="1:10" ht="15.75">
      <c r="A88" s="21">
        <v>62</v>
      </c>
      <c r="B88" s="22" t="s">
        <v>82</v>
      </c>
      <c r="C88" s="28">
        <f t="shared" si="23"/>
        <v>7648.34</v>
      </c>
      <c r="D88" s="24">
        <v>0.96</v>
      </c>
      <c r="E88" s="29">
        <f t="shared" si="29"/>
        <v>0.99573979999999995</v>
      </c>
      <c r="F88" s="26">
        <f t="shared" si="29"/>
        <v>1</v>
      </c>
      <c r="G88" s="26">
        <f t="shared" si="29"/>
        <v>1</v>
      </c>
      <c r="H88" s="27">
        <f t="shared" si="30"/>
        <v>0.99573979999999995</v>
      </c>
      <c r="I88" s="28">
        <f t="shared" si="31"/>
        <v>7311.13</v>
      </c>
      <c r="J88" s="11"/>
    </row>
    <row r="89" spans="1:10" ht="15.75">
      <c r="A89" s="21">
        <v>63</v>
      </c>
      <c r="B89" s="22" t="s">
        <v>83</v>
      </c>
      <c r="C89" s="28">
        <f t="shared" si="23"/>
        <v>7648.34</v>
      </c>
      <c r="D89" s="24">
        <v>1.44</v>
      </c>
      <c r="E89" s="29">
        <f t="shared" si="29"/>
        <v>0.99573979999999995</v>
      </c>
      <c r="F89" s="26">
        <f t="shared" si="29"/>
        <v>1</v>
      </c>
      <c r="G89" s="26">
        <f t="shared" si="29"/>
        <v>1</v>
      </c>
      <c r="H89" s="27">
        <f t="shared" si="30"/>
        <v>0.99573979999999995</v>
      </c>
      <c r="I89" s="28">
        <f t="shared" si="31"/>
        <v>10966.69</v>
      </c>
      <c r="J89" s="11"/>
    </row>
    <row r="90" spans="1:10" ht="15.75">
      <c r="A90" s="21">
        <v>64</v>
      </c>
      <c r="B90" s="22" t="s">
        <v>84</v>
      </c>
      <c r="C90" s="28">
        <f t="shared" si="23"/>
        <v>7648.34</v>
      </c>
      <c r="D90" s="24">
        <v>1.95</v>
      </c>
      <c r="E90" s="29">
        <f t="shared" si="29"/>
        <v>0.99573979999999995</v>
      </c>
      <c r="F90" s="26">
        <f t="shared" si="29"/>
        <v>1</v>
      </c>
      <c r="G90" s="26">
        <f t="shared" si="29"/>
        <v>1</v>
      </c>
      <c r="H90" s="27">
        <f t="shared" si="30"/>
        <v>0.99573979999999995</v>
      </c>
      <c r="I90" s="28">
        <f t="shared" si="31"/>
        <v>14850.73</v>
      </c>
      <c r="J90" s="11"/>
    </row>
    <row r="91" spans="1:10" ht="15.75">
      <c r="A91" s="21">
        <v>65</v>
      </c>
      <c r="B91" s="22" t="s">
        <v>85</v>
      </c>
      <c r="C91" s="28">
        <f t="shared" si="23"/>
        <v>7648.34</v>
      </c>
      <c r="D91" s="24">
        <v>2.17</v>
      </c>
      <c r="E91" s="29">
        <f t="shared" si="29"/>
        <v>0.99573979999999995</v>
      </c>
      <c r="F91" s="26">
        <f t="shared" si="29"/>
        <v>1</v>
      </c>
      <c r="G91" s="26">
        <f t="shared" si="29"/>
        <v>1</v>
      </c>
      <c r="H91" s="27">
        <f t="shared" si="30"/>
        <v>0.99573979999999995</v>
      </c>
      <c r="I91" s="28">
        <f t="shared" si="31"/>
        <v>16526.189999999999</v>
      </c>
      <c r="J91" s="11"/>
    </row>
    <row r="92" spans="1:10" ht="15.75">
      <c r="A92" s="21">
        <v>66</v>
      </c>
      <c r="B92" s="22" t="s">
        <v>86</v>
      </c>
      <c r="C92" s="28">
        <f t="shared" si="23"/>
        <v>7648.34</v>
      </c>
      <c r="D92" s="24">
        <v>3.84</v>
      </c>
      <c r="E92" s="29">
        <f t="shared" si="29"/>
        <v>0.99573979999999995</v>
      </c>
      <c r="F92" s="26">
        <f t="shared" si="29"/>
        <v>1</v>
      </c>
      <c r="G92" s="26">
        <f t="shared" si="29"/>
        <v>1</v>
      </c>
      <c r="H92" s="27">
        <f t="shared" si="30"/>
        <v>0.99573979999999995</v>
      </c>
      <c r="I92" s="28">
        <f t="shared" si="31"/>
        <v>29244.51</v>
      </c>
      <c r="J92" s="11"/>
    </row>
    <row r="93" spans="1:10" ht="15.75">
      <c r="A93" s="13"/>
      <c r="B93" s="14" t="s">
        <v>87</v>
      </c>
      <c r="C93" s="30"/>
      <c r="D93" s="31"/>
      <c r="E93" s="32"/>
      <c r="F93" s="33"/>
      <c r="G93" s="33"/>
      <c r="H93" s="34"/>
      <c r="I93" s="30"/>
      <c r="J93" s="11"/>
    </row>
    <row r="94" spans="1:10" ht="17.25" customHeight="1">
      <c r="A94" s="21">
        <v>67</v>
      </c>
      <c r="B94" s="22" t="s">
        <v>88</v>
      </c>
      <c r="C94" s="28">
        <f t="shared" si="23"/>
        <v>7648.34</v>
      </c>
      <c r="D94" s="24">
        <v>2.31</v>
      </c>
      <c r="E94" s="29">
        <f t="shared" ref="E94:G95" si="32">E$8</f>
        <v>0.99573979999999995</v>
      </c>
      <c r="F94" s="26">
        <f t="shared" si="32"/>
        <v>1</v>
      </c>
      <c r="G94" s="26">
        <f t="shared" si="32"/>
        <v>1</v>
      </c>
      <c r="H94" s="27">
        <f t="shared" ref="H94:H95" si="33">ROUND(E94*F94*G94,7)</f>
        <v>0.99573979999999995</v>
      </c>
      <c r="I94" s="28">
        <f t="shared" ref="I94:I95" si="34">ROUND(C94*D94*H94,2)</f>
        <v>17592.400000000001</v>
      </c>
      <c r="J94" s="11"/>
    </row>
    <row r="95" spans="1:10" ht="15.75">
      <c r="A95" s="21">
        <v>68</v>
      </c>
      <c r="B95" s="22" t="s">
        <v>89</v>
      </c>
      <c r="C95" s="28">
        <f t="shared" si="23"/>
        <v>7648.34</v>
      </c>
      <c r="D95" s="24">
        <v>0.89</v>
      </c>
      <c r="E95" s="29">
        <f t="shared" si="32"/>
        <v>0.99573979999999995</v>
      </c>
      <c r="F95" s="26">
        <f t="shared" si="32"/>
        <v>1</v>
      </c>
      <c r="G95" s="26">
        <f t="shared" si="32"/>
        <v>1</v>
      </c>
      <c r="H95" s="27">
        <f t="shared" si="33"/>
        <v>0.99573979999999995</v>
      </c>
      <c r="I95" s="28">
        <f t="shared" si="34"/>
        <v>6778.02</v>
      </c>
      <c r="J95" s="11"/>
    </row>
    <row r="96" spans="1:10" ht="15.75">
      <c r="A96" s="13"/>
      <c r="B96" s="14" t="s">
        <v>90</v>
      </c>
      <c r="C96" s="30"/>
      <c r="D96" s="31"/>
      <c r="E96" s="32"/>
      <c r="F96" s="33"/>
      <c r="G96" s="33"/>
      <c r="H96" s="34"/>
      <c r="I96" s="30"/>
      <c r="J96" s="11"/>
    </row>
    <row r="97" spans="1:10" ht="15.75">
      <c r="A97" s="21">
        <v>69</v>
      </c>
      <c r="B97" s="22" t="s">
        <v>91</v>
      </c>
      <c r="C97" s="28">
        <f t="shared" si="23"/>
        <v>7648.34</v>
      </c>
      <c r="D97" s="24">
        <v>0.9</v>
      </c>
      <c r="E97" s="29">
        <f>E$8</f>
        <v>0.99573979999999995</v>
      </c>
      <c r="F97" s="26">
        <f>F$8</f>
        <v>1</v>
      </c>
      <c r="G97" s="26">
        <f>G$8</f>
        <v>1</v>
      </c>
      <c r="H97" s="27">
        <f>ROUND(E97*F97*G97,7)</f>
        <v>0.99573979999999995</v>
      </c>
      <c r="I97" s="28">
        <f t="shared" ref="I97" si="35">ROUND(C97*D97*H97,2)</f>
        <v>6854.18</v>
      </c>
      <c r="J97" s="11"/>
    </row>
    <row r="98" spans="1:10" ht="15.75">
      <c r="A98" s="13"/>
      <c r="B98" s="14" t="s">
        <v>92</v>
      </c>
      <c r="C98" s="30"/>
      <c r="D98" s="31"/>
      <c r="E98" s="32"/>
      <c r="F98" s="33"/>
      <c r="G98" s="33"/>
      <c r="H98" s="34"/>
      <c r="I98" s="30"/>
      <c r="J98" s="11"/>
    </row>
    <row r="99" spans="1:10" ht="19.5" customHeight="1">
      <c r="A99" s="21">
        <v>70</v>
      </c>
      <c r="B99" s="22" t="s">
        <v>93</v>
      </c>
      <c r="C99" s="28">
        <f t="shared" si="23"/>
        <v>7648.34</v>
      </c>
      <c r="D99" s="24">
        <v>1.46</v>
      </c>
      <c r="E99" s="29">
        <f>E$8</f>
        <v>0.99573979999999995</v>
      </c>
      <c r="F99" s="26">
        <f>F$8</f>
        <v>1</v>
      </c>
      <c r="G99" s="26">
        <f>G$8</f>
        <v>1</v>
      </c>
      <c r="H99" s="27">
        <f>ROUND(E99*F99*G99,7)</f>
        <v>0.99573979999999995</v>
      </c>
      <c r="I99" s="28">
        <f t="shared" ref="I99" si="36">ROUND(C99*D99*H99,2)</f>
        <v>11119</v>
      </c>
      <c r="J99" s="11"/>
    </row>
    <row r="100" spans="1:10" ht="15.75">
      <c r="A100" s="13"/>
      <c r="B100" s="14" t="s">
        <v>94</v>
      </c>
      <c r="C100" s="30"/>
      <c r="D100" s="31"/>
      <c r="E100" s="32"/>
      <c r="F100" s="33"/>
      <c r="G100" s="33"/>
      <c r="H100" s="34"/>
      <c r="I100" s="30"/>
      <c r="J100" s="11"/>
    </row>
    <row r="101" spans="1:10" ht="15.75">
      <c r="A101" s="21">
        <v>71</v>
      </c>
      <c r="B101" s="22" t="s">
        <v>95</v>
      </c>
      <c r="C101" s="28">
        <f t="shared" si="23"/>
        <v>7648.34</v>
      </c>
      <c r="D101" s="24">
        <v>1.84</v>
      </c>
      <c r="E101" s="29">
        <f t="shared" ref="E101:G103" si="37">E$8</f>
        <v>0.99573979999999995</v>
      </c>
      <c r="F101" s="26">
        <f t="shared" si="37"/>
        <v>1</v>
      </c>
      <c r="G101" s="26">
        <f t="shared" si="37"/>
        <v>1</v>
      </c>
      <c r="H101" s="27">
        <f t="shared" ref="H101:H103" si="38">ROUND(E101*F101*G101,7)</f>
        <v>0.99573979999999995</v>
      </c>
      <c r="I101" s="28">
        <f t="shared" ref="I101:I103" si="39">ROUND(C101*D101*H101,2)</f>
        <v>14012.99</v>
      </c>
      <c r="J101" s="11"/>
    </row>
    <row r="102" spans="1:10" ht="15.75">
      <c r="A102" s="21">
        <v>72</v>
      </c>
      <c r="B102" s="22" t="s">
        <v>96</v>
      </c>
      <c r="C102" s="28">
        <f t="shared" si="23"/>
        <v>7648.34</v>
      </c>
      <c r="D102" s="24">
        <v>2.1800000000000002</v>
      </c>
      <c r="E102" s="29">
        <f t="shared" si="37"/>
        <v>0.99573979999999995</v>
      </c>
      <c r="F102" s="26">
        <f t="shared" si="37"/>
        <v>1</v>
      </c>
      <c r="G102" s="26">
        <f t="shared" si="37"/>
        <v>1</v>
      </c>
      <c r="H102" s="27">
        <f t="shared" si="38"/>
        <v>0.99573979999999995</v>
      </c>
      <c r="I102" s="28">
        <f t="shared" si="39"/>
        <v>16602.349999999999</v>
      </c>
      <c r="J102" s="11"/>
    </row>
    <row r="103" spans="1:10" ht="15.75">
      <c r="A103" s="21">
        <v>73</v>
      </c>
      <c r="B103" s="22" t="s">
        <v>97</v>
      </c>
      <c r="C103" s="28">
        <f t="shared" si="23"/>
        <v>7648.34</v>
      </c>
      <c r="D103" s="24">
        <v>4.3099999999999996</v>
      </c>
      <c r="E103" s="29">
        <f t="shared" si="37"/>
        <v>0.99573979999999995</v>
      </c>
      <c r="F103" s="26">
        <f t="shared" si="37"/>
        <v>1</v>
      </c>
      <c r="G103" s="26">
        <f t="shared" si="37"/>
        <v>1</v>
      </c>
      <c r="H103" s="27">
        <f t="shared" si="38"/>
        <v>0.99573979999999995</v>
      </c>
      <c r="I103" s="28">
        <f t="shared" si="39"/>
        <v>32823.910000000003</v>
      </c>
      <c r="J103" s="11"/>
    </row>
    <row r="104" spans="1:10" ht="15.75">
      <c r="A104" s="13"/>
      <c r="B104" s="14" t="s">
        <v>98</v>
      </c>
      <c r="C104" s="30"/>
      <c r="D104" s="31"/>
      <c r="E104" s="32"/>
      <c r="F104" s="33"/>
      <c r="G104" s="33"/>
      <c r="H104" s="34"/>
      <c r="I104" s="30"/>
      <c r="J104" s="11"/>
    </row>
    <row r="105" spans="1:10" ht="31.5">
      <c r="A105" s="21">
        <v>74</v>
      </c>
      <c r="B105" s="22" t="s">
        <v>99</v>
      </c>
      <c r="C105" s="28">
        <f t="shared" si="23"/>
        <v>7648.34</v>
      </c>
      <c r="D105" s="24">
        <v>0.98</v>
      </c>
      <c r="E105" s="29">
        <f>E$8</f>
        <v>0.99573979999999995</v>
      </c>
      <c r="F105" s="26">
        <f>F$8</f>
        <v>1</v>
      </c>
      <c r="G105" s="26">
        <f>G$8</f>
        <v>1</v>
      </c>
      <c r="H105" s="27">
        <f>ROUND(E105*F105*G105,7)</f>
        <v>0.99573979999999995</v>
      </c>
      <c r="I105" s="28">
        <f t="shared" ref="I105" si="40">ROUND(C105*D105*H105,2)</f>
        <v>7463.44</v>
      </c>
      <c r="J105" s="11"/>
    </row>
    <row r="106" spans="1:10" ht="15.75">
      <c r="A106" s="13"/>
      <c r="B106" s="14" t="s">
        <v>100</v>
      </c>
      <c r="C106" s="30"/>
      <c r="D106" s="31"/>
      <c r="E106" s="32"/>
      <c r="F106" s="33"/>
      <c r="G106" s="33"/>
      <c r="H106" s="34"/>
      <c r="I106" s="30"/>
      <c r="J106" s="11"/>
    </row>
    <row r="107" spans="1:10" ht="15.75">
      <c r="A107" s="21">
        <v>75</v>
      </c>
      <c r="B107" s="22" t="s">
        <v>101</v>
      </c>
      <c r="C107" s="28">
        <f t="shared" si="23"/>
        <v>7648.34</v>
      </c>
      <c r="D107" s="24">
        <v>0.74</v>
      </c>
      <c r="E107" s="29">
        <f>E$8</f>
        <v>0.99573979999999995</v>
      </c>
      <c r="F107" s="26">
        <f>F$8</f>
        <v>1</v>
      </c>
      <c r="G107" s="26">
        <f>G$8</f>
        <v>1</v>
      </c>
      <c r="H107" s="27">
        <f>ROUND(E107*F107*G107,7)</f>
        <v>0.99573979999999995</v>
      </c>
      <c r="I107" s="28">
        <f t="shared" ref="I107" si="41">ROUND(C107*D107*H107,2)</f>
        <v>5635.66</v>
      </c>
      <c r="J107" s="11"/>
    </row>
    <row r="108" spans="1:10" ht="15.75">
      <c r="A108" s="13"/>
      <c r="B108" s="14" t="s">
        <v>102</v>
      </c>
      <c r="C108" s="30"/>
      <c r="D108" s="31"/>
      <c r="E108" s="32"/>
      <c r="F108" s="33"/>
      <c r="G108" s="33"/>
      <c r="H108" s="34"/>
      <c r="I108" s="30"/>
      <c r="J108" s="11"/>
    </row>
    <row r="109" spans="1:10" ht="18" customHeight="1">
      <c r="A109" s="21">
        <v>76</v>
      </c>
      <c r="B109" s="22" t="s">
        <v>103</v>
      </c>
      <c r="C109" s="28">
        <f t="shared" si="23"/>
        <v>7648.34</v>
      </c>
      <c r="D109" s="24">
        <v>1.32</v>
      </c>
      <c r="E109" s="29">
        <f>E$8</f>
        <v>0.99573979999999995</v>
      </c>
      <c r="F109" s="26">
        <f>F$8</f>
        <v>1</v>
      </c>
      <c r="G109" s="26">
        <f>G$8</f>
        <v>1</v>
      </c>
      <c r="H109" s="27">
        <f>ROUND(E109*F109*G109,7)</f>
        <v>0.99573979999999995</v>
      </c>
      <c r="I109" s="28">
        <f t="shared" ref="I109" si="42">ROUND(C109*D109*H109,2)</f>
        <v>10052.799999999999</v>
      </c>
      <c r="J109" s="11"/>
    </row>
    <row r="110" spans="1:10" ht="15.75">
      <c r="A110" s="13"/>
      <c r="B110" s="14" t="s">
        <v>104</v>
      </c>
      <c r="C110" s="30"/>
      <c r="D110" s="31"/>
      <c r="E110" s="32"/>
      <c r="F110" s="33"/>
      <c r="G110" s="33"/>
      <c r="H110" s="34"/>
      <c r="I110" s="30"/>
      <c r="J110" s="11"/>
    </row>
    <row r="111" spans="1:10" ht="15.75">
      <c r="A111" s="21">
        <v>77</v>
      </c>
      <c r="B111" s="22" t="s">
        <v>105</v>
      </c>
      <c r="C111" s="28">
        <f t="shared" si="23"/>
        <v>7648.34</v>
      </c>
      <c r="D111" s="24">
        <v>1.44</v>
      </c>
      <c r="E111" s="29">
        <f t="shared" ref="E111:G114" si="43">E$8</f>
        <v>0.99573979999999995</v>
      </c>
      <c r="F111" s="26">
        <f t="shared" si="43"/>
        <v>1</v>
      </c>
      <c r="G111" s="26">
        <f t="shared" si="43"/>
        <v>1</v>
      </c>
      <c r="H111" s="27">
        <f t="shared" ref="H111:H114" si="44">ROUND(E111*F111*G111,7)</f>
        <v>0.99573979999999995</v>
      </c>
      <c r="I111" s="28">
        <f t="shared" ref="I111:I114" si="45">ROUND(C111*D111*H111,2)</f>
        <v>10966.69</v>
      </c>
      <c r="J111" s="11"/>
    </row>
    <row r="112" spans="1:10" ht="15.75">
      <c r="A112" s="21">
        <v>78</v>
      </c>
      <c r="B112" s="22" t="s">
        <v>106</v>
      </c>
      <c r="C112" s="28">
        <f t="shared" si="23"/>
        <v>7648.34</v>
      </c>
      <c r="D112" s="24">
        <v>1.69</v>
      </c>
      <c r="E112" s="29">
        <f t="shared" si="43"/>
        <v>0.99573979999999995</v>
      </c>
      <c r="F112" s="26">
        <f t="shared" si="43"/>
        <v>1</v>
      </c>
      <c r="G112" s="26">
        <f t="shared" si="43"/>
        <v>1</v>
      </c>
      <c r="H112" s="27">
        <f t="shared" si="44"/>
        <v>0.99573979999999995</v>
      </c>
      <c r="I112" s="28">
        <f t="shared" si="45"/>
        <v>12870.63</v>
      </c>
      <c r="J112" s="11"/>
    </row>
    <row r="113" spans="1:10" ht="15.75">
      <c r="A113" s="21">
        <v>79</v>
      </c>
      <c r="B113" s="22" t="s">
        <v>107</v>
      </c>
      <c r="C113" s="28">
        <f t="shared" si="23"/>
        <v>7648.34</v>
      </c>
      <c r="D113" s="24">
        <v>2.4900000000000002</v>
      </c>
      <c r="E113" s="29">
        <f t="shared" si="43"/>
        <v>0.99573979999999995</v>
      </c>
      <c r="F113" s="26">
        <f t="shared" si="43"/>
        <v>1</v>
      </c>
      <c r="G113" s="26">
        <f t="shared" si="43"/>
        <v>1</v>
      </c>
      <c r="H113" s="27">
        <f t="shared" si="44"/>
        <v>0.99573979999999995</v>
      </c>
      <c r="I113" s="28">
        <f t="shared" si="45"/>
        <v>18963.23</v>
      </c>
      <c r="J113" s="11"/>
    </row>
    <row r="114" spans="1:10" ht="15.75">
      <c r="A114" s="21">
        <v>80</v>
      </c>
      <c r="B114" s="22" t="s">
        <v>161</v>
      </c>
      <c r="C114" s="28">
        <f t="shared" si="23"/>
        <v>7648.34</v>
      </c>
      <c r="D114" s="24">
        <v>1.05</v>
      </c>
      <c r="E114" s="29">
        <f t="shared" si="43"/>
        <v>0.99573979999999995</v>
      </c>
      <c r="F114" s="26">
        <f t="shared" si="43"/>
        <v>1</v>
      </c>
      <c r="G114" s="26">
        <f t="shared" si="43"/>
        <v>1</v>
      </c>
      <c r="H114" s="27">
        <f t="shared" si="44"/>
        <v>0.99573979999999995</v>
      </c>
      <c r="I114" s="28">
        <f t="shared" si="45"/>
        <v>7996.54</v>
      </c>
      <c r="J114" s="11"/>
    </row>
    <row r="115" spans="1:10" ht="15.75">
      <c r="A115" s="13"/>
      <c r="B115" s="14" t="s">
        <v>108</v>
      </c>
      <c r="C115" s="30"/>
      <c r="D115" s="31"/>
      <c r="E115" s="32"/>
      <c r="F115" s="33"/>
      <c r="G115" s="33"/>
      <c r="H115" s="34"/>
      <c r="I115" s="30"/>
      <c r="J115" s="11"/>
    </row>
    <row r="116" spans="1:10" ht="31.5">
      <c r="A116" s="21">
        <v>81</v>
      </c>
      <c r="B116" s="22" t="s">
        <v>109</v>
      </c>
      <c r="C116" s="28">
        <f t="shared" si="23"/>
        <v>7648.34</v>
      </c>
      <c r="D116" s="24">
        <v>0.8</v>
      </c>
      <c r="E116" s="29">
        <f t="shared" ref="E116:G120" si="46">E$8</f>
        <v>0.99573979999999995</v>
      </c>
      <c r="F116" s="26">
        <f t="shared" si="46"/>
        <v>1</v>
      </c>
      <c r="G116" s="26">
        <f t="shared" si="46"/>
        <v>1</v>
      </c>
      <c r="H116" s="27">
        <f t="shared" ref="H116:H121" si="47">ROUND(E116*F116*G116,7)</f>
        <v>0.99573979999999995</v>
      </c>
      <c r="I116" s="28">
        <f t="shared" ref="I116:I121" si="48">ROUND(C116*D116*H116,2)</f>
        <v>6092.61</v>
      </c>
      <c r="J116" s="11"/>
    </row>
    <row r="117" spans="1:10" ht="15.75">
      <c r="A117" s="21">
        <v>82</v>
      </c>
      <c r="B117" s="22" t="s">
        <v>110</v>
      </c>
      <c r="C117" s="28">
        <f t="shared" si="23"/>
        <v>7648.34</v>
      </c>
      <c r="D117" s="24">
        <v>2.1800000000000002</v>
      </c>
      <c r="E117" s="29">
        <f t="shared" si="46"/>
        <v>0.99573979999999995</v>
      </c>
      <c r="F117" s="26">
        <f t="shared" si="46"/>
        <v>1</v>
      </c>
      <c r="G117" s="26">
        <f t="shared" si="46"/>
        <v>1</v>
      </c>
      <c r="H117" s="27">
        <f t="shared" si="47"/>
        <v>0.99573979999999995</v>
      </c>
      <c r="I117" s="28">
        <f t="shared" si="48"/>
        <v>16602.349999999999</v>
      </c>
      <c r="J117" s="11"/>
    </row>
    <row r="118" spans="1:10" ht="15.75">
      <c r="A118" s="21">
        <v>83</v>
      </c>
      <c r="B118" s="22" t="s">
        <v>111</v>
      </c>
      <c r="C118" s="28">
        <f t="shared" si="23"/>
        <v>7648.34</v>
      </c>
      <c r="D118" s="24">
        <v>2.58</v>
      </c>
      <c r="E118" s="29">
        <f t="shared" si="46"/>
        <v>0.99573979999999995</v>
      </c>
      <c r="F118" s="26">
        <f t="shared" si="46"/>
        <v>1</v>
      </c>
      <c r="G118" s="26">
        <f t="shared" si="46"/>
        <v>1</v>
      </c>
      <c r="H118" s="27">
        <f t="shared" si="47"/>
        <v>0.99573979999999995</v>
      </c>
      <c r="I118" s="28">
        <f t="shared" si="48"/>
        <v>19648.650000000001</v>
      </c>
      <c r="J118" s="11"/>
    </row>
    <row r="119" spans="1:10" ht="15.75">
      <c r="A119" s="21">
        <v>84</v>
      </c>
      <c r="B119" s="22" t="s">
        <v>112</v>
      </c>
      <c r="C119" s="28">
        <f t="shared" si="23"/>
        <v>7648.34</v>
      </c>
      <c r="D119" s="24">
        <v>1.97</v>
      </c>
      <c r="E119" s="29">
        <f t="shared" si="46"/>
        <v>0.99573979999999995</v>
      </c>
      <c r="F119" s="26">
        <f t="shared" si="46"/>
        <v>1</v>
      </c>
      <c r="G119" s="26">
        <f t="shared" si="46"/>
        <v>1</v>
      </c>
      <c r="H119" s="27">
        <f t="shared" si="47"/>
        <v>0.99573979999999995</v>
      </c>
      <c r="I119" s="28">
        <f t="shared" si="48"/>
        <v>15003.04</v>
      </c>
      <c r="J119" s="11"/>
    </row>
    <row r="120" spans="1:10" ht="15.75">
      <c r="A120" s="21">
        <v>85</v>
      </c>
      <c r="B120" s="22" t="s">
        <v>113</v>
      </c>
      <c r="C120" s="28">
        <f t="shared" si="23"/>
        <v>7648.34</v>
      </c>
      <c r="D120" s="24">
        <v>2.04</v>
      </c>
      <c r="E120" s="29">
        <f t="shared" si="46"/>
        <v>0.99573979999999995</v>
      </c>
      <c r="F120" s="26">
        <f t="shared" si="46"/>
        <v>1</v>
      </c>
      <c r="G120" s="26">
        <f t="shared" si="46"/>
        <v>1</v>
      </c>
      <c r="H120" s="27">
        <f t="shared" si="47"/>
        <v>0.99573979999999995</v>
      </c>
      <c r="I120" s="28">
        <f t="shared" si="48"/>
        <v>15536.14</v>
      </c>
      <c r="J120" s="11"/>
    </row>
    <row r="121" spans="1:10" ht="15.75">
      <c r="A121" s="21">
        <v>86</v>
      </c>
      <c r="B121" s="22" t="s">
        <v>114</v>
      </c>
      <c r="C121" s="28">
        <f t="shared" si="23"/>
        <v>7648.34</v>
      </c>
      <c r="D121" s="24">
        <v>2.95</v>
      </c>
      <c r="E121" s="29">
        <f>E$8</f>
        <v>0.99573979999999995</v>
      </c>
      <c r="F121" s="26">
        <f>F$8</f>
        <v>1</v>
      </c>
      <c r="G121" s="26">
        <f>G$8</f>
        <v>1</v>
      </c>
      <c r="H121" s="27">
        <f t="shared" si="47"/>
        <v>0.99573979999999995</v>
      </c>
      <c r="I121" s="28">
        <f t="shared" si="48"/>
        <v>22466.48</v>
      </c>
      <c r="J121" s="11"/>
    </row>
    <row r="122" spans="1:10" ht="15.75">
      <c r="A122" s="13"/>
      <c r="B122" s="14" t="s">
        <v>115</v>
      </c>
      <c r="C122" s="30"/>
      <c r="D122" s="31"/>
      <c r="E122" s="32"/>
      <c r="F122" s="33"/>
      <c r="G122" s="33"/>
      <c r="H122" s="34"/>
      <c r="I122" s="30"/>
      <c r="J122" s="11"/>
    </row>
    <row r="123" spans="1:10" ht="15.75">
      <c r="A123" s="21">
        <v>87</v>
      </c>
      <c r="B123" s="22" t="s">
        <v>116</v>
      </c>
      <c r="C123" s="28">
        <f t="shared" si="23"/>
        <v>7648.34</v>
      </c>
      <c r="D123" s="24">
        <v>0.89</v>
      </c>
      <c r="E123" s="29">
        <f t="shared" ref="E123:G128" si="49">E$8</f>
        <v>0.99573979999999995</v>
      </c>
      <c r="F123" s="26">
        <f t="shared" si="49"/>
        <v>1</v>
      </c>
      <c r="G123" s="26">
        <f t="shared" si="49"/>
        <v>1</v>
      </c>
      <c r="H123" s="27">
        <f t="shared" ref="H123:H127" si="50">ROUND(E123*F123*G123,7)</f>
        <v>0.99573979999999995</v>
      </c>
      <c r="I123" s="28">
        <f t="shared" ref="I123:I128" si="51">ROUND(C123*D123*H123,2)</f>
        <v>6778.02</v>
      </c>
      <c r="J123" s="11"/>
    </row>
    <row r="124" spans="1:10" ht="15.75">
      <c r="A124" s="21">
        <v>88</v>
      </c>
      <c r="B124" s="22" t="s">
        <v>117</v>
      </c>
      <c r="C124" s="28">
        <f t="shared" si="23"/>
        <v>7648.34</v>
      </c>
      <c r="D124" s="24">
        <v>0.75</v>
      </c>
      <c r="E124" s="29">
        <f t="shared" si="49"/>
        <v>0.99573979999999995</v>
      </c>
      <c r="F124" s="26">
        <f t="shared" si="49"/>
        <v>1</v>
      </c>
      <c r="G124" s="26">
        <f t="shared" si="49"/>
        <v>1</v>
      </c>
      <c r="H124" s="27">
        <f t="shared" si="50"/>
        <v>0.99573979999999995</v>
      </c>
      <c r="I124" s="28">
        <f t="shared" si="51"/>
        <v>5711.82</v>
      </c>
      <c r="J124" s="11"/>
    </row>
    <row r="125" spans="1:10" ht="15.75">
      <c r="A125" s="21">
        <v>89</v>
      </c>
      <c r="B125" s="22" t="s">
        <v>118</v>
      </c>
      <c r="C125" s="28">
        <f t="shared" si="23"/>
        <v>7648.34</v>
      </c>
      <c r="D125" s="24">
        <v>1</v>
      </c>
      <c r="E125" s="29">
        <f t="shared" si="49"/>
        <v>0.99573979999999995</v>
      </c>
      <c r="F125" s="26">
        <f t="shared" si="49"/>
        <v>1</v>
      </c>
      <c r="G125" s="26">
        <f t="shared" si="49"/>
        <v>1</v>
      </c>
      <c r="H125" s="27">
        <f t="shared" si="50"/>
        <v>0.99573979999999995</v>
      </c>
      <c r="I125" s="28">
        <f t="shared" si="51"/>
        <v>7615.76</v>
      </c>
      <c r="J125" s="11"/>
    </row>
    <row r="126" spans="1:10" ht="15.75">
      <c r="A126" s="21">
        <v>90</v>
      </c>
      <c r="B126" s="22" t="s">
        <v>162</v>
      </c>
      <c r="C126" s="28">
        <f t="shared" si="23"/>
        <v>7648.34</v>
      </c>
      <c r="D126" s="24">
        <v>4.34</v>
      </c>
      <c r="E126" s="29">
        <f t="shared" si="49"/>
        <v>0.99573979999999995</v>
      </c>
      <c r="F126" s="26">
        <f t="shared" si="49"/>
        <v>1</v>
      </c>
      <c r="G126" s="26">
        <f t="shared" si="49"/>
        <v>1</v>
      </c>
      <c r="H126" s="27">
        <f t="shared" si="50"/>
        <v>0.99573979999999995</v>
      </c>
      <c r="I126" s="28">
        <f t="shared" si="51"/>
        <v>33052.379999999997</v>
      </c>
      <c r="J126" s="11"/>
    </row>
    <row r="127" spans="1:10" ht="15.75">
      <c r="A127" s="21">
        <v>91</v>
      </c>
      <c r="B127" s="22" t="s">
        <v>119</v>
      </c>
      <c r="C127" s="28">
        <f t="shared" si="23"/>
        <v>7648.34</v>
      </c>
      <c r="D127" s="24">
        <v>1.29</v>
      </c>
      <c r="E127" s="29">
        <f t="shared" si="49"/>
        <v>0.99573979999999995</v>
      </c>
      <c r="F127" s="26">
        <f t="shared" si="49"/>
        <v>1</v>
      </c>
      <c r="G127" s="26">
        <f t="shared" si="49"/>
        <v>1</v>
      </c>
      <c r="H127" s="27">
        <f t="shared" si="50"/>
        <v>0.99573979999999995</v>
      </c>
      <c r="I127" s="28">
        <f t="shared" si="51"/>
        <v>9824.33</v>
      </c>
      <c r="J127" s="11"/>
    </row>
    <row r="128" spans="1:10" ht="15.75">
      <c r="A128" s="21">
        <v>92</v>
      </c>
      <c r="B128" s="22" t="s">
        <v>120</v>
      </c>
      <c r="C128" s="28">
        <f t="shared" si="23"/>
        <v>7648.34</v>
      </c>
      <c r="D128" s="24">
        <v>2.6</v>
      </c>
      <c r="E128" s="29">
        <f t="shared" si="49"/>
        <v>0.99573979999999995</v>
      </c>
      <c r="F128" s="26">
        <f t="shared" si="49"/>
        <v>1</v>
      </c>
      <c r="G128" s="26">
        <f t="shared" si="49"/>
        <v>1</v>
      </c>
      <c r="H128" s="27">
        <f t="shared" ref="H128" si="52">ROUND(E128*F128*G128,7)</f>
        <v>0.99573979999999995</v>
      </c>
      <c r="I128" s="28">
        <f t="shared" si="51"/>
        <v>19800.97</v>
      </c>
      <c r="J128" s="11"/>
    </row>
    <row r="129" spans="1:10" ht="15.75">
      <c r="A129" s="13"/>
      <c r="B129" s="14" t="s">
        <v>121</v>
      </c>
      <c r="C129" s="30"/>
      <c r="D129" s="31"/>
      <c r="E129" s="32"/>
      <c r="F129" s="33"/>
      <c r="G129" s="33"/>
      <c r="H129" s="34"/>
      <c r="I129" s="30"/>
      <c r="J129" s="11"/>
    </row>
    <row r="130" spans="1:10" ht="15.75">
      <c r="A130" s="21">
        <v>93</v>
      </c>
      <c r="B130" s="22" t="s">
        <v>122</v>
      </c>
      <c r="C130" s="28">
        <f t="shared" si="23"/>
        <v>7648.34</v>
      </c>
      <c r="D130" s="24">
        <v>2.11</v>
      </c>
      <c r="E130" s="29">
        <f>E$8</f>
        <v>0.99573979999999995</v>
      </c>
      <c r="F130" s="26">
        <f>F$8</f>
        <v>1</v>
      </c>
      <c r="G130" s="26">
        <f>G$8</f>
        <v>1</v>
      </c>
      <c r="H130" s="27">
        <f t="shared" ref="H130:H136" si="53">ROUND(E130*F130*G130,7)</f>
        <v>0.99573979999999995</v>
      </c>
      <c r="I130" s="28">
        <f t="shared" ref="I130:I136" si="54">ROUND(C130*D130*H130,2)</f>
        <v>16069.25</v>
      </c>
      <c r="J130" s="11"/>
    </row>
    <row r="131" spans="1:10" ht="15.75">
      <c r="A131" s="21">
        <v>94</v>
      </c>
      <c r="B131" s="22" t="s">
        <v>123</v>
      </c>
      <c r="C131" s="28">
        <f t="shared" si="23"/>
        <v>7648.34</v>
      </c>
      <c r="D131" s="24">
        <v>3.55</v>
      </c>
      <c r="E131" s="29">
        <f t="shared" ref="E131:G135" si="55">E$8</f>
        <v>0.99573979999999995</v>
      </c>
      <c r="F131" s="26">
        <f t="shared" si="55"/>
        <v>1</v>
      </c>
      <c r="G131" s="26">
        <f t="shared" si="55"/>
        <v>1</v>
      </c>
      <c r="H131" s="27">
        <f t="shared" si="53"/>
        <v>0.99573979999999995</v>
      </c>
      <c r="I131" s="28">
        <f t="shared" si="54"/>
        <v>27035.94</v>
      </c>
      <c r="J131" s="11"/>
    </row>
    <row r="132" spans="1:10" ht="15.75">
      <c r="A132" s="21">
        <v>95</v>
      </c>
      <c r="B132" s="22" t="s">
        <v>163</v>
      </c>
      <c r="C132" s="28">
        <f t="shared" si="23"/>
        <v>7648.34</v>
      </c>
      <c r="D132" s="24">
        <v>1.57</v>
      </c>
      <c r="E132" s="29">
        <f t="shared" si="55"/>
        <v>0.99573979999999995</v>
      </c>
      <c r="F132" s="26">
        <f t="shared" si="55"/>
        <v>1</v>
      </c>
      <c r="G132" s="26">
        <f t="shared" si="55"/>
        <v>1</v>
      </c>
      <c r="H132" s="27">
        <f t="shared" si="53"/>
        <v>0.99573979999999995</v>
      </c>
      <c r="I132" s="28">
        <f t="shared" si="54"/>
        <v>11956.74</v>
      </c>
      <c r="J132" s="11"/>
    </row>
    <row r="133" spans="1:10" ht="15.75">
      <c r="A133" s="21">
        <v>96</v>
      </c>
      <c r="B133" s="22" t="s">
        <v>124</v>
      </c>
      <c r="C133" s="28">
        <f t="shared" si="23"/>
        <v>7648.34</v>
      </c>
      <c r="D133" s="24">
        <v>2.2599999999999998</v>
      </c>
      <c r="E133" s="29">
        <f t="shared" si="55"/>
        <v>0.99573979999999995</v>
      </c>
      <c r="F133" s="26">
        <f t="shared" si="55"/>
        <v>1</v>
      </c>
      <c r="G133" s="26">
        <f t="shared" si="55"/>
        <v>1</v>
      </c>
      <c r="H133" s="27">
        <f t="shared" si="53"/>
        <v>0.99573979999999995</v>
      </c>
      <c r="I133" s="28">
        <f t="shared" si="54"/>
        <v>17211.61</v>
      </c>
      <c r="J133" s="11"/>
    </row>
    <row r="134" spans="1:10" ht="15.75">
      <c r="A134" s="21">
        <v>97</v>
      </c>
      <c r="B134" s="22" t="s">
        <v>125</v>
      </c>
      <c r="C134" s="28">
        <f t="shared" si="23"/>
        <v>7648.34</v>
      </c>
      <c r="D134" s="24">
        <v>3.24</v>
      </c>
      <c r="E134" s="29">
        <f t="shared" si="55"/>
        <v>0.99573979999999995</v>
      </c>
      <c r="F134" s="26">
        <f t="shared" si="55"/>
        <v>1</v>
      </c>
      <c r="G134" s="26">
        <f t="shared" si="55"/>
        <v>1</v>
      </c>
      <c r="H134" s="27">
        <f t="shared" si="53"/>
        <v>0.99573979999999995</v>
      </c>
      <c r="I134" s="28">
        <f t="shared" si="54"/>
        <v>24675.05</v>
      </c>
      <c r="J134" s="11"/>
    </row>
    <row r="135" spans="1:10" ht="15.75">
      <c r="A135" s="21">
        <v>98</v>
      </c>
      <c r="B135" s="22" t="s">
        <v>126</v>
      </c>
      <c r="C135" s="28">
        <f t="shared" si="23"/>
        <v>7648.34</v>
      </c>
      <c r="D135" s="24">
        <v>2.06</v>
      </c>
      <c r="E135" s="29">
        <f t="shared" si="55"/>
        <v>0.99573979999999995</v>
      </c>
      <c r="F135" s="26">
        <f t="shared" si="55"/>
        <v>1</v>
      </c>
      <c r="G135" s="26">
        <f t="shared" si="55"/>
        <v>1</v>
      </c>
      <c r="H135" s="27">
        <f t="shared" si="53"/>
        <v>0.99573979999999995</v>
      </c>
      <c r="I135" s="28">
        <f t="shared" si="54"/>
        <v>15688.46</v>
      </c>
      <c r="J135" s="11"/>
    </row>
    <row r="136" spans="1:10" ht="15.75">
      <c r="A136" s="21">
        <v>99</v>
      </c>
      <c r="B136" s="22" t="s">
        <v>127</v>
      </c>
      <c r="C136" s="28">
        <f t="shared" si="23"/>
        <v>7648.34</v>
      </c>
      <c r="D136" s="24">
        <v>2.17</v>
      </c>
      <c r="E136" s="29">
        <f>E$8</f>
        <v>0.99573979999999995</v>
      </c>
      <c r="F136" s="26">
        <f>F$8</f>
        <v>1</v>
      </c>
      <c r="G136" s="26">
        <f>G$8</f>
        <v>1</v>
      </c>
      <c r="H136" s="27">
        <f t="shared" si="53"/>
        <v>0.99573979999999995</v>
      </c>
      <c r="I136" s="28">
        <f t="shared" si="54"/>
        <v>16526.189999999999</v>
      </c>
      <c r="J136" s="11"/>
    </row>
    <row r="137" spans="1:10" ht="15.75">
      <c r="A137" s="13"/>
      <c r="B137" s="14" t="s">
        <v>128</v>
      </c>
      <c r="C137" s="30"/>
      <c r="D137" s="31"/>
      <c r="E137" s="32"/>
      <c r="F137" s="33"/>
      <c r="G137" s="33"/>
      <c r="H137" s="34"/>
      <c r="I137" s="30"/>
      <c r="J137" s="11"/>
    </row>
    <row r="138" spans="1:10" ht="15.75">
      <c r="A138" s="21">
        <v>100</v>
      </c>
      <c r="B138" s="22" t="s">
        <v>129</v>
      </c>
      <c r="C138" s="28">
        <f t="shared" si="23"/>
        <v>7648.34</v>
      </c>
      <c r="D138" s="24">
        <v>1.1000000000000001</v>
      </c>
      <c r="E138" s="29">
        <f>E$8</f>
        <v>0.99573979999999995</v>
      </c>
      <c r="F138" s="26">
        <f>F$8</f>
        <v>1</v>
      </c>
      <c r="G138" s="26">
        <f>G$8</f>
        <v>1</v>
      </c>
      <c r="H138" s="27">
        <f>ROUND(E138*F138*G138,7)</f>
        <v>0.99573979999999995</v>
      </c>
      <c r="I138" s="28">
        <f t="shared" ref="I138" si="56">ROUND(C138*D138*H138,2)</f>
        <v>8377.33</v>
      </c>
      <c r="J138" s="11"/>
    </row>
    <row r="139" spans="1:10" ht="15.75">
      <c r="A139" s="13"/>
      <c r="B139" s="14" t="s">
        <v>130</v>
      </c>
      <c r="C139" s="30"/>
      <c r="D139" s="31"/>
      <c r="E139" s="32"/>
      <c r="F139" s="33"/>
      <c r="G139" s="33"/>
      <c r="H139" s="34"/>
      <c r="I139" s="30"/>
      <c r="J139" s="11"/>
    </row>
    <row r="140" spans="1:10" ht="31.5">
      <c r="A140" s="21">
        <v>101</v>
      </c>
      <c r="B140" s="22" t="s">
        <v>131</v>
      </c>
      <c r="C140" s="28">
        <f t="shared" ref="C140:C162" si="57">C$8</f>
        <v>7648.34</v>
      </c>
      <c r="D140" s="24">
        <v>0.88</v>
      </c>
      <c r="E140" s="29">
        <f t="shared" ref="E140:G142" si="58">E$8</f>
        <v>0.99573979999999995</v>
      </c>
      <c r="F140" s="26">
        <f t="shared" si="58"/>
        <v>1</v>
      </c>
      <c r="G140" s="26">
        <f t="shared" si="58"/>
        <v>1</v>
      </c>
      <c r="H140" s="27">
        <f t="shared" ref="H140:H142" si="59">ROUND(E140*F140*G140,7)</f>
        <v>0.99573979999999995</v>
      </c>
      <c r="I140" s="28">
        <f t="shared" ref="I140:I142" si="60">ROUND(C140*D140*H140,2)</f>
        <v>6701.87</v>
      </c>
      <c r="J140" s="11"/>
    </row>
    <row r="141" spans="1:10" ht="15.75">
      <c r="A141" s="21">
        <v>102</v>
      </c>
      <c r="B141" s="22" t="s">
        <v>132</v>
      </c>
      <c r="C141" s="28">
        <f t="shared" si="57"/>
        <v>7648.34</v>
      </c>
      <c r="D141" s="24">
        <v>0.92</v>
      </c>
      <c r="E141" s="29">
        <f t="shared" si="58"/>
        <v>0.99573979999999995</v>
      </c>
      <c r="F141" s="26">
        <f t="shared" si="58"/>
        <v>1</v>
      </c>
      <c r="G141" s="26">
        <f t="shared" si="58"/>
        <v>1</v>
      </c>
      <c r="H141" s="27">
        <f t="shared" si="59"/>
        <v>0.99573979999999995</v>
      </c>
      <c r="I141" s="28">
        <f t="shared" si="60"/>
        <v>7006.5</v>
      </c>
      <c r="J141" s="11"/>
    </row>
    <row r="142" spans="1:10" ht="15.75">
      <c r="A142" s="21">
        <v>103</v>
      </c>
      <c r="B142" s="22" t="s">
        <v>133</v>
      </c>
      <c r="C142" s="28">
        <f t="shared" si="57"/>
        <v>7648.34</v>
      </c>
      <c r="D142" s="24">
        <v>1.56</v>
      </c>
      <c r="E142" s="29">
        <f t="shared" si="58"/>
        <v>0.99573979999999995</v>
      </c>
      <c r="F142" s="26">
        <f t="shared" si="58"/>
        <v>1</v>
      </c>
      <c r="G142" s="26">
        <f t="shared" si="58"/>
        <v>1</v>
      </c>
      <c r="H142" s="27">
        <f t="shared" si="59"/>
        <v>0.99573979999999995</v>
      </c>
      <c r="I142" s="28">
        <f t="shared" si="60"/>
        <v>11880.58</v>
      </c>
      <c r="J142" s="11"/>
    </row>
    <row r="143" spans="1:10" ht="15.75">
      <c r="A143" s="13"/>
      <c r="B143" s="14" t="s">
        <v>134</v>
      </c>
      <c r="C143" s="30"/>
      <c r="D143" s="31"/>
      <c r="E143" s="32"/>
      <c r="F143" s="33"/>
      <c r="G143" s="33"/>
      <c r="H143" s="34"/>
      <c r="I143" s="30"/>
      <c r="J143" s="11"/>
    </row>
    <row r="144" spans="1:10" ht="15.75">
      <c r="A144" s="21">
        <v>104</v>
      </c>
      <c r="B144" s="22" t="s">
        <v>135</v>
      </c>
      <c r="C144" s="28">
        <f t="shared" si="57"/>
        <v>7648.34</v>
      </c>
      <c r="D144" s="24">
        <v>1.08</v>
      </c>
      <c r="E144" s="29">
        <f>E$8</f>
        <v>0.99573979999999995</v>
      </c>
      <c r="F144" s="26">
        <f>F$8</f>
        <v>1</v>
      </c>
      <c r="G144" s="26">
        <f>G$8</f>
        <v>1</v>
      </c>
      <c r="H144" s="27">
        <f>ROUND(E144*F144*G144,7)</f>
        <v>0.99573979999999995</v>
      </c>
      <c r="I144" s="28">
        <f t="shared" ref="I144:I147" si="61">ROUND(C144*D144*H144,2)</f>
        <v>8225.02</v>
      </c>
      <c r="J144" s="11"/>
    </row>
    <row r="145" spans="1:10" ht="47.25">
      <c r="A145" s="21">
        <v>105</v>
      </c>
      <c r="B145" s="22" t="s">
        <v>136</v>
      </c>
      <c r="C145" s="28">
        <f t="shared" si="57"/>
        <v>7648.34</v>
      </c>
      <c r="D145" s="24">
        <v>1.41</v>
      </c>
      <c r="E145" s="29">
        <f t="shared" ref="E145:G146" si="62">E$8</f>
        <v>0.99573979999999995</v>
      </c>
      <c r="F145" s="26">
        <f t="shared" si="62"/>
        <v>1</v>
      </c>
      <c r="G145" s="26">
        <f t="shared" si="62"/>
        <v>1</v>
      </c>
      <c r="H145" s="27">
        <f t="shared" ref="H145:H147" si="63">ROUND(E145*F145*G145,7)</f>
        <v>0.99573979999999995</v>
      </c>
      <c r="I145" s="28">
        <f t="shared" si="61"/>
        <v>10738.22</v>
      </c>
      <c r="J145" s="11"/>
    </row>
    <row r="146" spans="1:10" ht="15.75">
      <c r="A146" s="21">
        <v>106</v>
      </c>
      <c r="B146" s="22" t="s">
        <v>137</v>
      </c>
      <c r="C146" s="28">
        <f t="shared" si="57"/>
        <v>7648.34</v>
      </c>
      <c r="D146" s="24">
        <v>2.58</v>
      </c>
      <c r="E146" s="29">
        <f t="shared" si="62"/>
        <v>0.99573979999999995</v>
      </c>
      <c r="F146" s="26">
        <f t="shared" si="62"/>
        <v>1</v>
      </c>
      <c r="G146" s="26">
        <f t="shared" si="62"/>
        <v>1</v>
      </c>
      <c r="H146" s="27">
        <f t="shared" si="63"/>
        <v>0.99573979999999995</v>
      </c>
      <c r="I146" s="28">
        <f t="shared" si="61"/>
        <v>19648.650000000001</v>
      </c>
      <c r="J146" s="11"/>
    </row>
    <row r="147" spans="1:10" ht="31.5">
      <c r="A147" s="21">
        <v>107</v>
      </c>
      <c r="B147" s="22" t="s">
        <v>167</v>
      </c>
      <c r="C147" s="28">
        <f t="shared" si="57"/>
        <v>7648.34</v>
      </c>
      <c r="D147" s="24">
        <v>12.27</v>
      </c>
      <c r="E147" s="29">
        <f>E$8</f>
        <v>0.99573979999999995</v>
      </c>
      <c r="F147" s="26">
        <f>F$8</f>
        <v>1</v>
      </c>
      <c r="G147" s="26">
        <f>G$8</f>
        <v>1</v>
      </c>
      <c r="H147" s="27">
        <f t="shared" si="63"/>
        <v>0.99573979999999995</v>
      </c>
      <c r="I147" s="28">
        <f t="shared" si="61"/>
        <v>93445.33</v>
      </c>
      <c r="J147" s="11"/>
    </row>
    <row r="148" spans="1:10" ht="15.75">
      <c r="A148" s="13"/>
      <c r="B148" s="14" t="s">
        <v>138</v>
      </c>
      <c r="C148" s="30"/>
      <c r="D148" s="31"/>
      <c r="E148" s="32"/>
      <c r="F148" s="33"/>
      <c r="G148" s="33"/>
      <c r="H148" s="34"/>
      <c r="I148" s="30"/>
      <c r="J148" s="11"/>
    </row>
    <row r="149" spans="1:10" ht="15.75">
      <c r="A149" s="21">
        <v>108</v>
      </c>
      <c r="B149" s="22" t="s">
        <v>164</v>
      </c>
      <c r="C149" s="28">
        <f t="shared" si="57"/>
        <v>7648.34</v>
      </c>
      <c r="D149" s="24">
        <v>7.86</v>
      </c>
      <c r="E149" s="29">
        <f t="shared" ref="E149:G153" si="64">E$8</f>
        <v>0.99573979999999995</v>
      </c>
      <c r="F149" s="26">
        <f t="shared" si="64"/>
        <v>1</v>
      </c>
      <c r="G149" s="26">
        <f t="shared" si="64"/>
        <v>1</v>
      </c>
      <c r="H149" s="27">
        <f t="shared" ref="H149:H150" si="65">ROUND(E149*F149*G149,7)</f>
        <v>0.99573979999999995</v>
      </c>
      <c r="I149" s="28">
        <f t="shared" ref="I149:I153" si="66">ROUND(C149*D149*H149,2)</f>
        <v>59859.85</v>
      </c>
      <c r="J149" s="11"/>
    </row>
    <row r="150" spans="1:10" ht="31.5">
      <c r="A150" s="21">
        <v>109</v>
      </c>
      <c r="B150" s="22" t="s">
        <v>139</v>
      </c>
      <c r="C150" s="28">
        <f t="shared" si="57"/>
        <v>7648.34</v>
      </c>
      <c r="D150" s="24">
        <v>0.56000000000000005</v>
      </c>
      <c r="E150" s="29">
        <f t="shared" si="64"/>
        <v>0.99573979999999995</v>
      </c>
      <c r="F150" s="26">
        <f t="shared" si="64"/>
        <v>1</v>
      </c>
      <c r="G150" s="26">
        <f t="shared" si="64"/>
        <v>1</v>
      </c>
      <c r="H150" s="27">
        <f t="shared" si="65"/>
        <v>0.99573979999999995</v>
      </c>
      <c r="I150" s="28">
        <f t="shared" si="66"/>
        <v>4264.82</v>
      </c>
      <c r="J150" s="11"/>
    </row>
    <row r="151" spans="1:10" ht="31.5">
      <c r="A151" s="21">
        <v>110</v>
      </c>
      <c r="B151" s="22" t="s">
        <v>140</v>
      </c>
      <c r="C151" s="28">
        <f t="shared" si="57"/>
        <v>7648.34</v>
      </c>
      <c r="D151" s="24">
        <v>0.46</v>
      </c>
      <c r="E151" s="29">
        <f t="shared" si="64"/>
        <v>0.99573979999999995</v>
      </c>
      <c r="F151" s="26">
        <f t="shared" si="64"/>
        <v>1</v>
      </c>
      <c r="G151" s="26">
        <f t="shared" si="64"/>
        <v>1</v>
      </c>
      <c r="H151" s="27">
        <f>ROUND(E151*F151*G151,7)</f>
        <v>0.99573979999999995</v>
      </c>
      <c r="I151" s="28">
        <f t="shared" si="66"/>
        <v>3503.25</v>
      </c>
      <c r="J151" s="11"/>
    </row>
    <row r="152" spans="1:10" ht="15.75">
      <c r="A152" s="21">
        <v>111</v>
      </c>
      <c r="B152" s="22" t="s">
        <v>168</v>
      </c>
      <c r="C152" s="28">
        <f t="shared" si="57"/>
        <v>7648.34</v>
      </c>
      <c r="D152" s="24">
        <v>9.74</v>
      </c>
      <c r="E152" s="29">
        <f t="shared" si="64"/>
        <v>0.99573979999999995</v>
      </c>
      <c r="F152" s="26">
        <f t="shared" si="64"/>
        <v>1</v>
      </c>
      <c r="G152" s="26">
        <f t="shared" si="64"/>
        <v>1</v>
      </c>
      <c r="H152" s="27">
        <f>ROUND(E152*F152*G152,7)</f>
        <v>0.99573979999999995</v>
      </c>
      <c r="I152" s="28">
        <f t="shared" si="66"/>
        <v>74177.47</v>
      </c>
      <c r="J152" s="11"/>
    </row>
    <row r="153" spans="1:10" ht="15.75">
      <c r="A153" s="21">
        <v>112</v>
      </c>
      <c r="B153" s="22" t="s">
        <v>141</v>
      </c>
      <c r="C153" s="28">
        <f t="shared" si="57"/>
        <v>7648.34</v>
      </c>
      <c r="D153" s="24">
        <v>7.4</v>
      </c>
      <c r="E153" s="29">
        <f t="shared" si="64"/>
        <v>0.99573979999999995</v>
      </c>
      <c r="F153" s="26">
        <f t="shared" si="64"/>
        <v>1</v>
      </c>
      <c r="G153" s="26">
        <f t="shared" si="64"/>
        <v>1</v>
      </c>
      <c r="H153" s="27">
        <f>ROUND(E153*F153*G153,7)</f>
        <v>0.99573979999999995</v>
      </c>
      <c r="I153" s="28">
        <f t="shared" si="66"/>
        <v>56356.6</v>
      </c>
      <c r="J153" s="11"/>
    </row>
    <row r="154" spans="1:10" ht="15.75">
      <c r="A154" s="35"/>
      <c r="B154" s="14" t="s">
        <v>142</v>
      </c>
      <c r="C154" s="30"/>
      <c r="D154" s="30"/>
      <c r="E154" s="32"/>
      <c r="F154" s="33"/>
      <c r="G154" s="33"/>
      <c r="H154" s="34"/>
      <c r="I154" s="30"/>
      <c r="J154" s="11"/>
    </row>
    <row r="155" spans="1:10" ht="15.75">
      <c r="A155" s="21">
        <v>113</v>
      </c>
      <c r="B155" s="22" t="s">
        <v>143</v>
      </c>
      <c r="C155" s="28">
        <f t="shared" si="57"/>
        <v>7648.34</v>
      </c>
      <c r="D155" s="24">
        <v>3</v>
      </c>
      <c r="E155" s="29">
        <f t="shared" ref="E155:G162" si="67">E$8</f>
        <v>0.99573979999999995</v>
      </c>
      <c r="F155" s="26">
        <f t="shared" si="67"/>
        <v>1</v>
      </c>
      <c r="G155" s="26">
        <f t="shared" si="67"/>
        <v>1</v>
      </c>
      <c r="H155" s="27">
        <f t="shared" ref="H155:H162" si="68">ROUND(E155*F155*G155,7)</f>
        <v>0.99573979999999995</v>
      </c>
      <c r="I155" s="28">
        <f t="shared" ref="I155:I162" si="69">ROUND(C155*D155*H155,2)</f>
        <v>22847.27</v>
      </c>
      <c r="J155" s="11"/>
    </row>
    <row r="156" spans="1:10" ht="15.75">
      <c r="A156" s="21">
        <v>114</v>
      </c>
      <c r="B156" s="22" t="s">
        <v>144</v>
      </c>
      <c r="C156" s="28">
        <f t="shared" si="57"/>
        <v>7648.34</v>
      </c>
      <c r="D156" s="24">
        <v>1.5</v>
      </c>
      <c r="E156" s="29">
        <f t="shared" si="67"/>
        <v>0.99573979999999995</v>
      </c>
      <c r="F156" s="26">
        <f t="shared" si="67"/>
        <v>1</v>
      </c>
      <c r="G156" s="26">
        <f t="shared" si="67"/>
        <v>1</v>
      </c>
      <c r="H156" s="27">
        <f t="shared" si="68"/>
        <v>0.99573979999999995</v>
      </c>
      <c r="I156" s="28">
        <f t="shared" si="69"/>
        <v>11423.63</v>
      </c>
      <c r="J156" s="11"/>
    </row>
    <row r="157" spans="1:10" ht="31.5">
      <c r="A157" s="21">
        <v>115</v>
      </c>
      <c r="B157" s="22" t="s">
        <v>145</v>
      </c>
      <c r="C157" s="28">
        <f t="shared" si="57"/>
        <v>7648.34</v>
      </c>
      <c r="D157" s="24">
        <v>2.25</v>
      </c>
      <c r="E157" s="29">
        <f t="shared" si="67"/>
        <v>0.99573979999999995</v>
      </c>
      <c r="F157" s="26">
        <f t="shared" si="67"/>
        <v>1</v>
      </c>
      <c r="G157" s="26">
        <f t="shared" si="67"/>
        <v>1</v>
      </c>
      <c r="H157" s="27">
        <f t="shared" si="68"/>
        <v>0.99573979999999995</v>
      </c>
      <c r="I157" s="28">
        <f t="shared" si="69"/>
        <v>17135.45</v>
      </c>
      <c r="J157" s="11"/>
    </row>
    <row r="158" spans="1:10" ht="31.5">
      <c r="A158" s="21">
        <v>116</v>
      </c>
      <c r="B158" s="22" t="s">
        <v>146</v>
      </c>
      <c r="C158" s="28">
        <f t="shared" si="57"/>
        <v>7648.34</v>
      </c>
      <c r="D158" s="24">
        <v>1.5</v>
      </c>
      <c r="E158" s="29">
        <f t="shared" si="67"/>
        <v>0.99573979999999995</v>
      </c>
      <c r="F158" s="26">
        <f t="shared" si="67"/>
        <v>1</v>
      </c>
      <c r="G158" s="26">
        <f t="shared" si="67"/>
        <v>1</v>
      </c>
      <c r="H158" s="27">
        <f t="shared" si="68"/>
        <v>0.99573979999999995</v>
      </c>
      <c r="I158" s="28">
        <f t="shared" si="69"/>
        <v>11423.63</v>
      </c>
      <c r="J158" s="11"/>
    </row>
    <row r="159" spans="1:10" ht="15.75">
      <c r="A159" s="21">
        <v>117</v>
      </c>
      <c r="B159" s="22" t="s">
        <v>147</v>
      </c>
      <c r="C159" s="28">
        <f t="shared" si="57"/>
        <v>7648.34</v>
      </c>
      <c r="D159" s="24">
        <v>0.7</v>
      </c>
      <c r="E159" s="29">
        <f t="shared" si="67"/>
        <v>0.99573979999999995</v>
      </c>
      <c r="F159" s="26">
        <f t="shared" si="67"/>
        <v>1</v>
      </c>
      <c r="G159" s="26">
        <f t="shared" si="67"/>
        <v>1</v>
      </c>
      <c r="H159" s="27">
        <f t="shared" si="68"/>
        <v>0.99573979999999995</v>
      </c>
      <c r="I159" s="28">
        <f t="shared" si="69"/>
        <v>5331.03</v>
      </c>
      <c r="J159" s="11"/>
    </row>
    <row r="160" spans="1:10" ht="31.5">
      <c r="A160" s="21">
        <v>118</v>
      </c>
      <c r="B160" s="22" t="s">
        <v>148</v>
      </c>
      <c r="C160" s="28">
        <f t="shared" si="57"/>
        <v>7648.34</v>
      </c>
      <c r="D160" s="24">
        <v>1.8</v>
      </c>
      <c r="E160" s="29">
        <f t="shared" si="67"/>
        <v>0.99573979999999995</v>
      </c>
      <c r="F160" s="26">
        <f t="shared" si="67"/>
        <v>1</v>
      </c>
      <c r="G160" s="26">
        <f t="shared" si="67"/>
        <v>1</v>
      </c>
      <c r="H160" s="27">
        <f t="shared" si="68"/>
        <v>0.99573979999999995</v>
      </c>
      <c r="I160" s="28">
        <f t="shared" si="69"/>
        <v>13708.36</v>
      </c>
      <c r="J160" s="11"/>
    </row>
    <row r="161" spans="1:10" ht="21" customHeight="1">
      <c r="A161" s="21">
        <v>119</v>
      </c>
      <c r="B161" s="22" t="s">
        <v>149</v>
      </c>
      <c r="C161" s="28">
        <f t="shared" si="57"/>
        <v>7648.34</v>
      </c>
      <c r="D161" s="24">
        <v>2.75</v>
      </c>
      <c r="E161" s="29">
        <f t="shared" si="67"/>
        <v>0.99573979999999995</v>
      </c>
      <c r="F161" s="26">
        <f t="shared" si="67"/>
        <v>1</v>
      </c>
      <c r="G161" s="26">
        <f t="shared" si="67"/>
        <v>1</v>
      </c>
      <c r="H161" s="27">
        <f t="shared" si="68"/>
        <v>0.99573979999999995</v>
      </c>
      <c r="I161" s="28">
        <f t="shared" si="69"/>
        <v>20943.330000000002</v>
      </c>
      <c r="J161" s="11"/>
    </row>
    <row r="162" spans="1:10" ht="31.5">
      <c r="A162" s="21">
        <v>120</v>
      </c>
      <c r="B162" s="22" t="s">
        <v>166</v>
      </c>
      <c r="C162" s="28">
        <f t="shared" si="57"/>
        <v>7648.34</v>
      </c>
      <c r="D162" s="24">
        <v>2.35</v>
      </c>
      <c r="E162" s="29">
        <f t="shared" si="67"/>
        <v>0.99573979999999995</v>
      </c>
      <c r="F162" s="26">
        <f t="shared" si="67"/>
        <v>1</v>
      </c>
      <c r="G162" s="26">
        <f t="shared" si="67"/>
        <v>1</v>
      </c>
      <c r="H162" s="27">
        <f t="shared" si="68"/>
        <v>0.99573979999999995</v>
      </c>
      <c r="I162" s="28">
        <f t="shared" si="69"/>
        <v>17897.03</v>
      </c>
      <c r="J162" s="11"/>
    </row>
    <row r="163" spans="1:10" ht="36" customHeight="1">
      <c r="A163" s="36" t="s">
        <v>150</v>
      </c>
      <c r="B163" s="42" t="s">
        <v>151</v>
      </c>
      <c r="C163" s="42"/>
      <c r="D163" s="42"/>
      <c r="E163" s="42"/>
      <c r="F163" s="42"/>
      <c r="G163" s="42"/>
      <c r="H163" s="42"/>
      <c r="I163" s="42"/>
    </row>
    <row r="164" spans="1:10" s="12" customFormat="1" ht="80.25" customHeight="1">
      <c r="A164" s="37" t="s">
        <v>152</v>
      </c>
      <c r="B164" s="43" t="s">
        <v>153</v>
      </c>
      <c r="C164" s="44"/>
      <c r="D164" s="44"/>
      <c r="E164" s="44"/>
      <c r="F164" s="44"/>
      <c r="G164" s="44"/>
      <c r="H164" s="44"/>
      <c r="I164" s="44"/>
    </row>
  </sheetData>
  <mergeCells count="5">
    <mergeCell ref="F2:I2"/>
    <mergeCell ref="A3:I3"/>
    <mergeCell ref="B163:I163"/>
    <mergeCell ref="B164:I164"/>
    <mergeCell ref="F1:I1"/>
  </mergeCells>
  <printOptions horizontalCentered="1"/>
  <pageMargins left="0.39370078740157483" right="0.19685039370078741" top="0.39370078740157483" bottom="0.39370078740157483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ДС_тарифы</vt:lpstr>
      <vt:lpstr>ДС_тарифы!Заголовки_для_печати</vt:lpstr>
      <vt:lpstr>ДС_тарифы!Область_печати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SAVINOVA</cp:lastModifiedBy>
  <cp:lastPrinted>2017-06-20T09:44:54Z</cp:lastPrinted>
  <dcterms:created xsi:type="dcterms:W3CDTF">2016-05-26T13:43:21Z</dcterms:created>
  <dcterms:modified xsi:type="dcterms:W3CDTF">2017-06-20T09:44:56Z</dcterms:modified>
</cp:coreProperties>
</file>